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486" i="1" l="1"/>
  <c r="M221" i="1"/>
  <c r="M413" i="1"/>
  <c r="M353" i="1"/>
  <c r="M352" i="1"/>
  <c r="M347" i="1"/>
  <c r="M342" i="1"/>
  <c r="M316" i="1"/>
  <c r="M307" i="1"/>
  <c r="M278" i="1"/>
  <c r="M271" i="1"/>
  <c r="M267" i="1"/>
  <c r="M294" i="1"/>
  <c r="M173" i="1"/>
  <c r="M157" i="1"/>
  <c r="M158" i="1"/>
  <c r="M159" i="1"/>
  <c r="M156" i="1"/>
  <c r="M54" i="1"/>
  <c r="M97" i="1"/>
  <c r="M34" i="1"/>
  <c r="M35" i="1"/>
  <c r="M36" i="1"/>
  <c r="M37" i="1"/>
  <c r="M38" i="1"/>
  <c r="M33" i="1"/>
  <c r="M31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17" i="1"/>
  <c r="N355" i="1" l="1"/>
  <c r="N97" i="1" l="1"/>
  <c r="N98" i="1"/>
  <c r="N99" i="1"/>
  <c r="N100" i="1"/>
  <c r="N102" i="1"/>
  <c r="N103" i="1"/>
  <c r="N104" i="1"/>
  <c r="N106" i="1"/>
  <c r="N107" i="1"/>
  <c r="N108" i="1"/>
  <c r="N110" i="1"/>
  <c r="N111" i="1"/>
  <c r="N112" i="1"/>
  <c r="N113" i="1"/>
  <c r="N114" i="1"/>
  <c r="N115" i="1"/>
  <c r="N117" i="1"/>
  <c r="N118" i="1"/>
  <c r="N120" i="1"/>
  <c r="N121" i="1"/>
  <c r="N122" i="1"/>
  <c r="N124" i="1"/>
  <c r="N125" i="1"/>
  <c r="N126" i="1"/>
  <c r="N127" i="1"/>
  <c r="N128" i="1"/>
  <c r="N133" i="1"/>
  <c r="N134" i="1"/>
  <c r="N135" i="1"/>
  <c r="N132" i="1" s="1"/>
  <c r="N137" i="1"/>
  <c r="N138" i="1"/>
  <c r="N139" i="1"/>
  <c r="N140" i="1"/>
  <c r="N142" i="1"/>
  <c r="N143" i="1"/>
  <c r="N144" i="1"/>
  <c r="N145" i="1"/>
  <c r="N147" i="1"/>
  <c r="N148" i="1"/>
  <c r="N149" i="1"/>
  <c r="N151" i="1"/>
  <c r="N152" i="1"/>
  <c r="N153" i="1"/>
  <c r="N154" i="1"/>
  <c r="N156" i="1"/>
  <c r="N157" i="1"/>
  <c r="N158" i="1"/>
  <c r="N159" i="1"/>
  <c r="N161" i="1"/>
  <c r="N162" i="1"/>
  <c r="N163" i="1"/>
  <c r="N164" i="1"/>
  <c r="N165" i="1"/>
  <c r="N166" i="1"/>
  <c r="N168" i="1"/>
  <c r="N169" i="1"/>
  <c r="N170" i="1"/>
  <c r="N173" i="1"/>
  <c r="N174" i="1"/>
  <c r="N176" i="1"/>
  <c r="N177" i="1"/>
  <c r="N178" i="1"/>
  <c r="N179" i="1"/>
  <c r="N180" i="1"/>
  <c r="N181" i="1"/>
  <c r="N182" i="1"/>
  <c r="N183" i="1"/>
  <c r="N184" i="1"/>
  <c r="N186" i="1"/>
  <c r="N187" i="1"/>
  <c r="N188" i="1"/>
  <c r="N189" i="1"/>
  <c r="N190" i="1"/>
  <c r="N191" i="1"/>
  <c r="N193" i="1"/>
  <c r="N194" i="1"/>
  <c r="N196" i="1"/>
  <c r="N197" i="1"/>
  <c r="N198" i="1"/>
  <c r="N199" i="1"/>
  <c r="N200" i="1"/>
  <c r="N201" i="1"/>
  <c r="N204" i="1"/>
  <c r="N206" i="1"/>
  <c r="N207" i="1"/>
  <c r="N208" i="1"/>
  <c r="N209" i="1"/>
  <c r="N210" i="1"/>
  <c r="N211" i="1"/>
  <c r="N212" i="1"/>
  <c r="N213" i="1"/>
  <c r="N214" i="1"/>
  <c r="N215" i="1"/>
  <c r="N217" i="1"/>
  <c r="N218" i="1"/>
  <c r="N221" i="1"/>
  <c r="N223" i="1"/>
  <c r="N224" i="1"/>
  <c r="N225" i="1"/>
  <c r="N226" i="1"/>
  <c r="N227" i="1"/>
  <c r="N228" i="1"/>
  <c r="N229" i="1"/>
  <c r="N230" i="1"/>
  <c r="N231" i="1"/>
  <c r="N232" i="1"/>
  <c r="N233" i="1"/>
  <c r="N235" i="1"/>
  <c r="N236" i="1"/>
  <c r="N238" i="1"/>
  <c r="N240" i="1"/>
  <c r="N241" i="1"/>
  <c r="N242" i="1"/>
  <c r="N243" i="1"/>
  <c r="N246" i="1"/>
  <c r="N247" i="1"/>
  <c r="N248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5" i="1"/>
  <c r="N276" i="1"/>
  <c r="N277" i="1"/>
  <c r="N278" i="1"/>
  <c r="N279" i="1"/>
  <c r="N280" i="1"/>
  <c r="N282" i="1"/>
  <c r="N283" i="1"/>
  <c r="N284" i="1"/>
  <c r="N286" i="1"/>
  <c r="N287" i="1"/>
  <c r="N288" i="1"/>
  <c r="N289" i="1"/>
  <c r="N290" i="1"/>
  <c r="N291" i="1"/>
  <c r="N294" i="1"/>
  <c r="N295" i="1"/>
  <c r="N296" i="1"/>
  <c r="N297" i="1"/>
  <c r="N298" i="1"/>
  <c r="N299" i="1"/>
  <c r="N300" i="1"/>
  <c r="N301" i="1"/>
  <c r="N303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2" i="1"/>
  <c r="N344" i="1"/>
  <c r="N345" i="1"/>
  <c r="N347" i="1"/>
  <c r="N348" i="1"/>
  <c r="N349" i="1"/>
  <c r="N351" i="1"/>
  <c r="N352" i="1"/>
  <c r="N353" i="1"/>
  <c r="N354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4" i="1"/>
  <c r="N375" i="1"/>
  <c r="N376" i="1"/>
  <c r="N378" i="1"/>
  <c r="N379" i="1"/>
  <c r="N380" i="1"/>
  <c r="N381" i="1"/>
  <c r="N382" i="1"/>
  <c r="N383" i="1"/>
  <c r="N385" i="1"/>
  <c r="N386" i="1"/>
  <c r="N387" i="1"/>
  <c r="N388" i="1"/>
  <c r="N389" i="1"/>
  <c r="N391" i="1"/>
  <c r="N392" i="1"/>
  <c r="N393" i="1"/>
  <c r="N394" i="1"/>
  <c r="N395" i="1"/>
  <c r="N396" i="1"/>
  <c r="N397" i="1"/>
  <c r="N398" i="1"/>
  <c r="N401" i="1"/>
  <c r="N402" i="1"/>
  <c r="N403" i="1"/>
  <c r="N404" i="1"/>
  <c r="N405" i="1"/>
  <c r="N407" i="1"/>
  <c r="N408" i="1"/>
  <c r="N409" i="1"/>
  <c r="N412" i="1"/>
  <c r="N413" i="1"/>
  <c r="N414" i="1"/>
  <c r="N415" i="1"/>
  <c r="N416" i="1"/>
  <c r="N417" i="1"/>
  <c r="N418" i="1"/>
  <c r="N419" i="1"/>
  <c r="N420" i="1"/>
  <c r="N421" i="1"/>
  <c r="N423" i="1"/>
  <c r="N424" i="1"/>
  <c r="N426" i="1"/>
  <c r="N427" i="1"/>
  <c r="N429" i="1"/>
  <c r="N430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6" i="1"/>
  <c r="N447" i="1"/>
  <c r="N448" i="1"/>
  <c r="N449" i="1"/>
  <c r="N450" i="1"/>
  <c r="N452" i="1"/>
  <c r="N453" i="1"/>
  <c r="N454" i="1"/>
  <c r="N457" i="1"/>
  <c r="N458" i="1"/>
  <c r="N459" i="1"/>
  <c r="N460" i="1"/>
  <c r="N461" i="1"/>
  <c r="N462" i="1"/>
  <c r="N463" i="1"/>
  <c r="N464" i="1"/>
  <c r="N465" i="1"/>
  <c r="N466" i="1"/>
  <c r="N467" i="1"/>
  <c r="N469" i="1"/>
  <c r="N470" i="1"/>
  <c r="N471" i="1"/>
  <c r="N474" i="1"/>
  <c r="N475" i="1"/>
  <c r="N476" i="1"/>
  <c r="N477" i="1"/>
  <c r="N478" i="1"/>
  <c r="N479" i="1"/>
  <c r="N482" i="1"/>
  <c r="N483" i="1"/>
  <c r="N486" i="1"/>
  <c r="N487" i="1"/>
  <c r="N488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65" i="1"/>
  <c r="N66" i="1"/>
  <c r="N67" i="1"/>
  <c r="N68" i="1"/>
  <c r="N69" i="1"/>
  <c r="N71" i="1"/>
  <c r="N72" i="1"/>
  <c r="N73" i="1"/>
  <c r="N74" i="1"/>
  <c r="N75" i="1"/>
  <c r="N77" i="1"/>
  <c r="N78" i="1"/>
  <c r="N79" i="1"/>
  <c r="N80" i="1"/>
  <c r="N82" i="1"/>
  <c r="N83" i="1"/>
  <c r="N84" i="1"/>
  <c r="N85" i="1"/>
  <c r="N87" i="1"/>
  <c r="N88" i="1"/>
  <c r="N92" i="1"/>
  <c r="N93" i="1"/>
  <c r="N94" i="1"/>
  <c r="N95" i="1"/>
  <c r="N60" i="1"/>
  <c r="N48" i="1"/>
  <c r="N49" i="1"/>
  <c r="N50" i="1"/>
  <c r="N51" i="1"/>
  <c r="N52" i="1"/>
  <c r="N53" i="1"/>
  <c r="N54" i="1"/>
  <c r="N55" i="1"/>
  <c r="N56" i="1"/>
  <c r="N57" i="1"/>
  <c r="N58" i="1"/>
  <c r="N59" i="1"/>
  <c r="N62" i="1"/>
  <c r="N21" i="1"/>
  <c r="N18" i="1"/>
  <c r="N19" i="1"/>
  <c r="N20" i="1"/>
  <c r="N22" i="1"/>
  <c r="N23" i="1"/>
  <c r="N24" i="1"/>
  <c r="N25" i="1"/>
  <c r="N26" i="1"/>
  <c r="N27" i="1"/>
  <c r="N28" i="1"/>
  <c r="N29" i="1"/>
  <c r="N30" i="1"/>
  <c r="N31" i="1"/>
  <c r="N33" i="1"/>
  <c r="N34" i="1"/>
  <c r="N35" i="1"/>
  <c r="N36" i="1"/>
  <c r="N37" i="1"/>
  <c r="N38" i="1"/>
  <c r="N41" i="1"/>
  <c r="N42" i="1"/>
  <c r="N43" i="1"/>
  <c r="N45" i="1"/>
  <c r="N46" i="1"/>
  <c r="N17" i="1"/>
</calcChain>
</file>

<file path=xl/sharedStrings.xml><?xml version="1.0" encoding="utf-8"?>
<sst xmlns="http://schemas.openxmlformats.org/spreadsheetml/2006/main" count="1283" uniqueCount="858">
  <si>
    <t>ОСНОВНЫЕ ИТОГИ</t>
  </si>
  <si>
    <t>социально-экономического развития</t>
  </si>
  <si>
    <t>Байкаловского муниципального района Свердловской области</t>
  </si>
  <si>
    <t>за 2023 год</t>
  </si>
  <si>
    <t>Номер строки</t>
  </si>
  <si>
    <t xml:space="preserve">Показатель </t>
  </si>
  <si>
    <t>Единицы измерения</t>
  </si>
  <si>
    <t>Контрольное значение на отчетный год</t>
  </si>
  <si>
    <t>Контрольное значение на год завершения реализации стратегии социально-экономического развития</t>
  </si>
  <si>
    <t>Фактическое значение за год, предшествующий отчетному году</t>
  </si>
  <si>
    <t>Фактическое значение за отчетный год</t>
  </si>
  <si>
    <t>Процентов достижения(гр.7/гр.4*100)</t>
  </si>
  <si>
    <t>1.</t>
  </si>
  <si>
    <t>Развитие человеческого потенциала</t>
  </si>
  <si>
    <t>Демографическая ситуация, семья</t>
  </si>
  <si>
    <t>1. Показатели демографического развития</t>
  </si>
  <si>
    <t>Численность постоянного населения (на конец года)</t>
  </si>
  <si>
    <t>тыс. человек</t>
  </si>
  <si>
    <t>год</t>
  </si>
  <si>
    <t>Число родившихся</t>
  </si>
  <si>
    <t>человек</t>
  </si>
  <si>
    <t>Число родившихся на 1000 человек</t>
  </si>
  <si>
    <t>единиц</t>
  </si>
  <si>
    <t>Число умерших</t>
  </si>
  <si>
    <t>Число умерших на 1000 человек</t>
  </si>
  <si>
    <t>Естественный прирост (убыль) населения</t>
  </si>
  <si>
    <t>Естественный прирост (убыль) населения на 1000 человек</t>
  </si>
  <si>
    <t>Миграционный прирост (убыль) населения</t>
  </si>
  <si>
    <t>Число прибывших</t>
  </si>
  <si>
    <t>Число выбывших</t>
  </si>
  <si>
    <t>Число зарегистрированных браков</t>
  </si>
  <si>
    <t>Число зарегистрированных браков на 1000 человек</t>
  </si>
  <si>
    <t>Число зарегистрированных разводов</t>
  </si>
  <si>
    <t>Число зарегистрированных разводов на 1000 человек</t>
  </si>
  <si>
    <t>Отношение числа браков к числу разводов</t>
  </si>
  <si>
    <t>2. Возрастная структура населения на начало года</t>
  </si>
  <si>
    <t>Численность постоянного населения моложе трудоспособного возраста</t>
  </si>
  <si>
    <t>процентов (от общей численности населения)</t>
  </si>
  <si>
    <t>Численность постоянного населения трудоспособного возраста</t>
  </si>
  <si>
    <t>Численность постоянного населения старше трудоспособного возраста</t>
  </si>
  <si>
    <t>Здравоохранение</t>
  </si>
  <si>
    <t>3.Медико-демографические показатели</t>
  </si>
  <si>
    <t>Смертность в трудоспособном возрасте (на 100 тыс. человек)</t>
  </si>
  <si>
    <t>случаев</t>
  </si>
  <si>
    <t>Смертность от болезней системы кровообращения (на 100 тыс. человек)</t>
  </si>
  <si>
    <t>Смертность от новообразований (на 100 тыс. человек)</t>
  </si>
  <si>
    <t>Материнская смертность (на 100 тыс. детей, родившихся живыми)</t>
  </si>
  <si>
    <t>Младенческая смертность (на 1000 детей, родившихся живыми)</t>
  </si>
  <si>
    <t>Детская смертность (на 1000 детей в возрасте до 17 лет)</t>
  </si>
  <si>
    <t>Заболеваемость</t>
  </si>
  <si>
    <t>Общая заболеваемость (на 1000 человек)</t>
  </si>
  <si>
    <t>в том числе первичная</t>
  </si>
  <si>
    <t>Общая заболеваемость детей (на 1000 человек в возрасте до 17 лет)</t>
  </si>
  <si>
    <t>Общая заболеваемость злокачественными новообразованиями (на 100 тыс. человек)</t>
  </si>
  <si>
    <t>Общая заболеваемость туберкулезом (на 100 тыс. человек)</t>
  </si>
  <si>
    <t>Общая заболеваемость ВИЧ-инфекцией (на 100 тыс. человек)</t>
  </si>
  <si>
    <t>Общая заболеваемость артериальной гипертонией (на 1000 человек)</t>
  </si>
  <si>
    <t>Первичная заболеваемость острым инфарктом миокарда (на 1000 человек)</t>
  </si>
  <si>
    <t>Пятилетняя выживаемость онкологических больных с момента установления диагноза</t>
  </si>
  <si>
    <t>процентов</t>
  </si>
  <si>
    <t>4. Показатели работы учреждений здравоохранения</t>
  </si>
  <si>
    <t>Стационарное обслуживание</t>
  </si>
  <si>
    <t>Число больничных учреждений</t>
  </si>
  <si>
    <t>Количество больных, пролеченных в стационаре</t>
  </si>
  <si>
    <t>Количество коек в круглосуточном стационаре</t>
  </si>
  <si>
    <t>Работа койки в стационаре</t>
  </si>
  <si>
    <t>дней</t>
  </si>
  <si>
    <t>Средняя длительность пребывания больного на койке в стационаре</t>
  </si>
  <si>
    <t>Амбулаторно-поликлиническое обслуживание</t>
  </si>
  <si>
    <t>Количество амбулаторно-поликлинических учреждений и подразделений лечебно-профилактических учреждений</t>
  </si>
  <si>
    <t>Проектная мощность амбулаторно-поликлинических учреждений</t>
  </si>
  <si>
    <t>посещений в смену</t>
  </si>
  <si>
    <t>Количество мест дневного стационара при амбулаторно-поликлинических учреждениях</t>
  </si>
  <si>
    <t>Фактическое количество посещений в амбулаторно-поликлинических учреждениях</t>
  </si>
  <si>
    <t>тыс. посещений в год</t>
  </si>
  <si>
    <t>Количество больных, пролеченных в дневных стационарах при амбулаторно-поликлинических учреждениях</t>
  </si>
  <si>
    <t>Скорая, в том числе скорая специализированная, медицинская помощь, оказываемая в неотложной форме</t>
  </si>
  <si>
    <t>Количество подстанций скорой медицинской помощи</t>
  </si>
  <si>
    <t>Общее количество машин, обслуживающих подстанции скорой медицинской помощи</t>
  </si>
  <si>
    <t>Количество обслуженных вызовов скорой медицинской помощи</t>
  </si>
  <si>
    <t>тыс. вызовов</t>
  </si>
  <si>
    <t>Среднее время приезда бригады скорой медицинской помощи на место вызова при экстренных вызовах</t>
  </si>
  <si>
    <t>минут</t>
  </si>
  <si>
    <t>Медицинские кадры</t>
  </si>
  <si>
    <t>Численность врачей в учреждениях здравоохранения всех форм собственности (физических лиц)</t>
  </si>
  <si>
    <t>Численность среднего медицинского персонала в учреждениях здравоохранения всех форм собственности (физических лиц)</t>
  </si>
  <si>
    <t>Количество врачей, повысивших квалификацию</t>
  </si>
  <si>
    <t>Количество медсестер, повысивших квалификацию</t>
  </si>
  <si>
    <t>5. Профилактика зависимостей</t>
  </si>
  <si>
    <t>Число лиц, состоящих на учете с диагнозом "наркомания"</t>
  </si>
  <si>
    <t>Количество специалистов, прошедших обучение на базовых профилактических площадках по вопросам формирования культуры здорового и безопасного образа жизни</t>
  </si>
  <si>
    <t>Образование</t>
  </si>
  <si>
    <t>6. Показатели развития системы образования</t>
  </si>
  <si>
    <t>Дошкольное образование</t>
  </si>
  <si>
    <t>Количество детей в дошкольных образовательных организациях всех форм собственности</t>
  </si>
  <si>
    <t>Доля детей в возрасте 3 - 7 лет, получающих дошкольную образовательную услугу и (или) услугу по их содержанию в организациях всех форм собственности</t>
  </si>
  <si>
    <t>Доля детей в возрасте до 3 лет, получающих дошкольную образовательную услугу и (или) услугу по их содержанию в организациях всех форм собственности</t>
  </si>
  <si>
    <t>Число зданий дошкольных образовательных организаций всех форм собственности</t>
  </si>
  <si>
    <t>Начальное общее, основное общее, среднее общее образование</t>
  </si>
  <si>
    <t>Количество обучающихся в дневных общеобразовательных организациях</t>
  </si>
  <si>
    <t>Количество обучающихся в общеобразовательных организациях всех форм собственности, занимающихся во вторую смену</t>
  </si>
  <si>
    <t>Доля выпускников 11-х классов, удостоенных медали "За особые успехи в учении", в общей численности выпускников 11-х классов</t>
  </si>
  <si>
    <t>Прием в дневные общеобразовательные организации всех форм собственности</t>
  </si>
  <si>
    <t>в том числе:</t>
  </si>
  <si>
    <t>в 1-й класс</t>
  </si>
  <si>
    <t>в 10-й класс</t>
  </si>
  <si>
    <t>Количество выпускников дневных общеобразовательных организаций</t>
  </si>
  <si>
    <t>9-х классов</t>
  </si>
  <si>
    <t>11-х классов</t>
  </si>
  <si>
    <t>Количество детей школьного возраста, не посещающих дневные общеобразовательные организации по неуважительной причине</t>
  </si>
  <si>
    <t>в 1 - 4-х классах</t>
  </si>
  <si>
    <t>в 5 - 9-х классах</t>
  </si>
  <si>
    <t>в 10 - 11-х классах</t>
  </si>
  <si>
    <t>Количество дневных общеобразовательных организаций в разрезе форм собственности</t>
  </si>
  <si>
    <t>Численность обучающихся в вечерних (сменных) общеобразовательных организациях</t>
  </si>
  <si>
    <t>Количество вечерних (сменных) общеобразовательных организаций</t>
  </si>
  <si>
    <t>Дополнительное образование</t>
  </si>
  <si>
    <t>Количество организаций дополнительного образования детей всех форм собственности</t>
  </si>
  <si>
    <t>Численность обучающихся в организациях дополнительного образования детей всех форм собственности</t>
  </si>
  <si>
    <t>7. Педагогические кадры</t>
  </si>
  <si>
    <t>Численность педагогических работников в дошкольных образовательных организациях всех форм собственности (физических лиц)</t>
  </si>
  <si>
    <t>Численность педагогических работников в дневных общеобразовательных организациях всех форм собственности (физических лиц без совместителей)</t>
  </si>
  <si>
    <t>Численность педагогических работников в дневных общеобразовательных организациях всех форм собственности (физических лиц без совместителей), имеющих высшую и первую категории</t>
  </si>
  <si>
    <t>8. Оздоровительные учреждения</t>
  </si>
  <si>
    <t>Количество детей и подростков, охваченных отдыхом и оздоровлением</t>
  </si>
  <si>
    <t>Количество оздоровительных лагерей всех форм собственности с дневным пребыванием детей (включая профильные)</t>
  </si>
  <si>
    <t>Количество загородных детских оздоровительных учреждений всех форм собственности (включая профильные)</t>
  </si>
  <si>
    <t>Общее количество детей, оздоровленных в оздоровительных лагерях всех форм собственности с дневным пребыванием детей (включая профильные)</t>
  </si>
  <si>
    <t>Общее количество детей, оздоровленных в загородных оздоровительных учреждениях всех форм собственности (включая профильные)</t>
  </si>
  <si>
    <t>Культура</t>
  </si>
  <si>
    <t>9. Показатели развития сферы культуры</t>
  </si>
  <si>
    <t>Предоставление образовательных услуг в сфере культуры</t>
  </si>
  <si>
    <t>Количество обучающихся в образовательных учреждениях в сфере культуры</t>
  </si>
  <si>
    <t>получающих дошкольное образование</t>
  </si>
  <si>
    <t>получающих общее образование</t>
  </si>
  <si>
    <t>получающих дополнительное образование</t>
  </si>
  <si>
    <t>в том числе</t>
  </si>
  <si>
    <t>за счет бюджетных средств</t>
  </si>
  <si>
    <t>на платной основе</t>
  </si>
  <si>
    <t>Количество обучающихся в образовательных учреждениях культуры дополнительного образования детей всех форм собственности</t>
  </si>
  <si>
    <t>Количество образовательных учреждений культуры дополнительного образования детей всех форм собственности</t>
  </si>
  <si>
    <t>Театры и учреждения, ведущие профессиональную театральную деятельность</t>
  </si>
  <si>
    <t>Количество мест в собственных театральных залах театров и учреждений всех форм собственности, ведущих профессиональную театральную деятельность</t>
  </si>
  <si>
    <t>Количество спектаклей в театрах и учреждениях всех форм собственности, ведущих профессиональную театральную деятельность</t>
  </si>
  <si>
    <t>Количество новых постановок в муниципальных театрах и учреждениях всех форм собственности, ведущих профессиональную театральную деятельность</t>
  </si>
  <si>
    <t>Количество театров и учреждений всех форм собственности, ведущих профессиональную театральную деятельность</t>
  </si>
  <si>
    <t>Культурно-досуговые учреждения (центры культуры и искусства, культурно-досуговые центры)</t>
  </si>
  <si>
    <t>Количество массовых мероприятий в культурно-досуговых учреждениях всех форм собственности</t>
  </si>
  <si>
    <t>Количество участников массовых мероприятий в культурно-досуговых учреждениях всех форм собственности</t>
  </si>
  <si>
    <t>Количество культурно-досуговых учреждений всех форм собственности</t>
  </si>
  <si>
    <t>Кинотеатры</t>
  </si>
  <si>
    <t>Количество киносеансов в кинотеатрах всех форм собственности</t>
  </si>
  <si>
    <t>Количество мест в кинотеатрах всех форм собственности</t>
  </si>
  <si>
    <t>Количество кинозалов в кинотеатрах всех форм собственности</t>
  </si>
  <si>
    <t>Количество кинотеатров всех форм собственности</t>
  </si>
  <si>
    <t>Музеи и учреждения, ведущие профессиональную музейную деятельность</t>
  </si>
  <si>
    <t>Количество посетителей музеев (включая филиалы) всех форм собственности</t>
  </si>
  <si>
    <t>Количество передвижных музейных выставок</t>
  </si>
  <si>
    <t>Количество реализованных проектов в музеях всех форм собственности</t>
  </si>
  <si>
    <t>Количество музеев всех форм собственности</t>
  </si>
  <si>
    <t>Библиотечное обслуживание</t>
  </si>
  <si>
    <t>Книжный фонд библиотек всех форм собственности</t>
  </si>
  <si>
    <t>тыс. экземпляров</t>
  </si>
  <si>
    <t>Количество новых книг, книгоиздательской продукции и периодических изданий, приобретенных для библиотек всех форм собственности</t>
  </si>
  <si>
    <t>Списание книг и книгоиздательской продукции в библиотеках всех форм собственности</t>
  </si>
  <si>
    <t>Количество документов библиотечного фонда, переведенных в электронную форму (приобретенные электронные издания и оцифрованные издания) в библиотеках всех форм собственности</t>
  </si>
  <si>
    <t>Количество общедоступных библиотек всех форм собственности</t>
  </si>
  <si>
    <t>Число библиотечных информационных центров</t>
  </si>
  <si>
    <t>10. Кадры в сфере культуры</t>
  </si>
  <si>
    <t>Численность работающих в учреждениях всех форм собственности и на предприятиях в сфере культуры (физических лиц без совместителей)</t>
  </si>
  <si>
    <t>в том числе количество преподавателей и концертмейстеров в образовательных учреждениях культуры (с учетом детских школ искусств)</t>
  </si>
  <si>
    <t>из них высшей и первой категорий</t>
  </si>
  <si>
    <t>Физическая культура и спорт</t>
  </si>
  <si>
    <t>11. Показатели развития физической культуры и спорта</t>
  </si>
  <si>
    <t>Численность занимающихся физической культурой и спортом</t>
  </si>
  <si>
    <t>Количество спортивных сооружений</t>
  </si>
  <si>
    <t>сооружений (в том числе площадки с тренажерами и универсальные игровые площадки)</t>
  </si>
  <si>
    <t>спортивных залов</t>
  </si>
  <si>
    <t>плавательных бассейнов</t>
  </si>
  <si>
    <t>стадионов</t>
  </si>
  <si>
    <t>крытых спортивных объектов с искусственным льдом</t>
  </si>
  <si>
    <t>лыжных баз</t>
  </si>
  <si>
    <t>манежей</t>
  </si>
  <si>
    <t>Единовременная пропускная способность спортивных сооружений</t>
  </si>
  <si>
    <t>человек в час</t>
  </si>
  <si>
    <t>Количество построенных, реконструированных и отремонтированных плоскостных спортивных сооружений</t>
  </si>
  <si>
    <t>вновь построенных плоскостных спортивных сооружений</t>
  </si>
  <si>
    <t>из них спортивных дворовых площадок</t>
  </si>
  <si>
    <t>реконструированных и отремонтированных плоскостных спортивных сооружений</t>
  </si>
  <si>
    <t>Площадь плоскостных спортивных сооружений (на конец года)</t>
  </si>
  <si>
    <t>тыс. кв. метров</t>
  </si>
  <si>
    <t>Численность работников физической культуры и спорта в организациях всех форм собственности</t>
  </si>
  <si>
    <t>Развитие детско-юношеского спорта</t>
  </si>
  <si>
    <t>Количество организаций, реализующих программы спортивной подготовки и программы дополнительного образования в области физической культуры и спорта</t>
  </si>
  <si>
    <t>Численность занимающихся в организациях, реализующих программы спортивной подготовки и программы дополнительного образования в области физической культуры и спорта</t>
  </si>
  <si>
    <t>Проведение спортивных физкультурно-оздоровительных мероприятий</t>
  </si>
  <si>
    <t>Участие в организации и проведении межмуниципальных, региональных, межрегиональных, всероссийских и международных соревнований сборных команд Российской Федерации и сборных команд муниципального образования</t>
  </si>
  <si>
    <t>Участие сборных команд муниципального образования в региональных соревнованиях</t>
  </si>
  <si>
    <t>Проведение городских физкультурно-массовых мероприятий</t>
  </si>
  <si>
    <t>Проведение городских спортивных соревнований</t>
  </si>
  <si>
    <t>Проведение районных физкультурно-спортивных мероприятий</t>
  </si>
  <si>
    <t>Молодежная политика</t>
  </si>
  <si>
    <t>12. Показатели развития сферы молодежной политики</t>
  </si>
  <si>
    <t>Количество молодых людей, пользующихся услугами учреждений, реализующих государственную молодежную политику</t>
  </si>
  <si>
    <t>число детей от 5 до 18 лет, получающих услуги дополнительного образования в сфере молодежной политики</t>
  </si>
  <si>
    <t>число лиц, занимающихся в учреждениях, реализующих государственную молодежную политику</t>
  </si>
  <si>
    <t>Количество участников проектов и мероприятий в сфере молодежной политики и патриотического воспитания</t>
  </si>
  <si>
    <t>Количество молодых горожан, принявших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развитие гражданской активности молодежи и формирование здорового образа жизни</t>
  </si>
  <si>
    <t>Количество учреждений молодежной политики, клубов по месту жительства</t>
  </si>
  <si>
    <t>Доля аттестованных педагогических работников, работающих в клубах по месту жительства (от общего числа педагогов, работающих в клубах по месту жительства)</t>
  </si>
  <si>
    <t>Доля специалистов учреждений всех форм собственности, реализующих молодежную политику, повысивших профессиональный уровень, в общем количестве специалистов данных учреждений</t>
  </si>
  <si>
    <t>Количество подростков, вовлеченных в проекты, способствующие их интеграции в трудовую деятельность</t>
  </si>
  <si>
    <t>Количество молодых горожан, участвующих в профориентационных проектах</t>
  </si>
  <si>
    <t>Количество подростков и молодежи, выступивших организаторами мероприятий в сфере молодежной политики и патриотического воспитания</t>
  </si>
  <si>
    <t>Охват несовершеннолетних граждан сезонными формами занятости</t>
  </si>
  <si>
    <t>Количество подростков группы социального риска, участвующих в летних программах органов по делам молодежи</t>
  </si>
  <si>
    <t>Социальная поддержка и социальное обслуживание населения</t>
  </si>
  <si>
    <t>13. Показатели системы социального обслуживания населения</t>
  </si>
  <si>
    <t>Количество учреждений, осуществляющих социальную защиту населения</t>
  </si>
  <si>
    <t>центров социального обслуживания населения</t>
  </si>
  <si>
    <t>центров помощи семье и детям</t>
  </si>
  <si>
    <t>реабилитационных центров для детей с ограниченными возможностями</t>
  </si>
  <si>
    <t>реабилитационных центров для инвалидов</t>
  </si>
  <si>
    <t>социально-реабилитационных центров для несовершеннолетних</t>
  </si>
  <si>
    <t>учреждений стационарного социального обслуживания (пансионатов, домов-интернатов, психоневрологических интернатов)</t>
  </si>
  <si>
    <t>учреждений, оказывающих социальную помощь лицам без определенного места жительства и занятий</t>
  </si>
  <si>
    <t>организационно-методических центров социальной помощи</t>
  </si>
  <si>
    <t>Общее количество граждан, получивших социальные услуги в учреждениях социального обслуживания населения</t>
  </si>
  <si>
    <t>Общее количество граждан пожилого возраста и инвалидов, получивших услуги в учреждениях социального обслуживания населения</t>
  </si>
  <si>
    <t>Количество граждан, получивших услуги в центрах помощи семье и детям и реабилитационных центрах для детей с ограниченными возможностями здоровья</t>
  </si>
  <si>
    <t>из них:</t>
  </si>
  <si>
    <t>получивших услуги в учреждениях нестационарного типа</t>
  </si>
  <si>
    <t>получивших услуги в стационарных отделениях учреждений</t>
  </si>
  <si>
    <t>14. Количество инвалидов</t>
  </si>
  <si>
    <t>Количество инвалидов</t>
  </si>
  <si>
    <t>I группы</t>
  </si>
  <si>
    <t>II группы</t>
  </si>
  <si>
    <t>III группы</t>
  </si>
  <si>
    <t>дети-инвалиды</t>
  </si>
  <si>
    <t>Возможность самореализации</t>
  </si>
  <si>
    <t>15. Показатели, характеризующие возможность самореализации</t>
  </si>
  <si>
    <t>Количество проектов инициативного бюджетирования, реализованных без привлечения средств областного бюджета</t>
  </si>
  <si>
    <t>Количество проектов инициативного бюджетирования, реализованных с привлечением средств областного бюджета</t>
  </si>
  <si>
    <t>Среднее число благополучателей по проектам инициативного бюджетирования, реализованным в отчетном году</t>
  </si>
  <si>
    <t>Развитие экономического потенциала</t>
  </si>
  <si>
    <t>Общеэкономические показатели</t>
  </si>
  <si>
    <t>Оборот организаций, в том числе по видам экономической деятельности:</t>
  </si>
  <si>
    <t>млн.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</si>
  <si>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</si>
  <si>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</si>
  <si>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</si>
  <si>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</si>
  <si>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</si>
  <si>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</si>
  <si>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</si>
  <si>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процентов к предыдущему году</t>
  </si>
  <si>
    <t>Инвестиции в основной капитал организаций</t>
  </si>
  <si>
    <t>Сальдированный финансовый результат (прибыль минус убыток)</t>
  </si>
  <si>
    <t>Доля убыточных организаций</t>
  </si>
  <si>
    <t>Количество субъектов малого и среднего предпринимательства, включая индивидуальных предпринимателей</t>
  </si>
  <si>
    <t>Потребительский рынок</t>
  </si>
  <si>
    <t>17. Основные показатели развития потребительского рынка</t>
  </si>
  <si>
    <t>Розничная торговля</t>
  </si>
  <si>
    <t>Оборот розничной торговли в действующих ценах</t>
  </si>
  <si>
    <t>Количество организаций розничной торговли (на конец года)</t>
  </si>
  <si>
    <t>Торговые площади торгующих организаций без учета рынков</t>
  </si>
  <si>
    <t>Ввод в действие объектов торговли (с учетом перепрофилирования, реконструкции и капитального ремонта)</t>
  </si>
  <si>
    <t>Прирост объектов розничной торговли</t>
  </si>
  <si>
    <t>Общественное питание</t>
  </si>
  <si>
    <t>Оборот общественного питания в действующих ценах</t>
  </si>
  <si>
    <t>Количество предприятий общественного питания</t>
  </si>
  <si>
    <t>Количество мест на предприятиях общественного питания</t>
  </si>
  <si>
    <t>Платные и бытовые услуги</t>
  </si>
  <si>
    <t>Объем платных услуг населению</t>
  </si>
  <si>
    <t>Общая площадь предприятий бытового обслуживания (на конец периода)</t>
  </si>
  <si>
    <t>Количество предприятий сферы бытового обслуживания (на конец периода)</t>
  </si>
  <si>
    <t>Единовременная вместимость гостиниц (на конец периода)</t>
  </si>
  <si>
    <t>мест</t>
  </si>
  <si>
    <t>Ввод новых гостиниц</t>
  </si>
  <si>
    <t>Число гостиниц</t>
  </si>
  <si>
    <t>Базовые отрасли материального производства</t>
  </si>
  <si>
    <t>18. Промышленное производство и сельское хозяйство</t>
  </si>
  <si>
    <t>Объем отгруженных товаров собственного производства, выполненных работ и услуг по промышленным видам экономической деятельности, в том числе по видам экономической деятельности:</t>
  </si>
  <si>
    <t>процентов к предыдущему году в действующих ценах</t>
  </si>
  <si>
    <t>Сельское хозяйство</t>
  </si>
  <si>
    <t>Объем отгруженных товаров собственного производства, выполненных работ и услуг организаций по виду деятельности "Сельское, лесное хозяйство, охота, рыболовство и рыбоводство"</t>
  </si>
  <si>
    <t>Рынок труда и безработица</t>
  </si>
  <si>
    <t>19. Основные показатели, характеризующие рынок труда</t>
  </si>
  <si>
    <t>Численность работников крупных и средних предприятий с распределением по видам экономической деятельности:</t>
  </si>
  <si>
    <t>торговля розничная, кроме торговли автотранспортными средствами и мотоциклами</t>
  </si>
  <si>
    <t>в области здравоохранения и социальных услуг</t>
  </si>
  <si>
    <t>образование</t>
  </si>
  <si>
    <t>в области культуры, спорта, организации досуга и развлечений</t>
  </si>
  <si>
    <t>Среднемесячная номинальная начисленная заработная плата работников организаций, в том числе по видам экономической деятельности:</t>
  </si>
  <si>
    <t>рублей</t>
  </si>
  <si>
    <t>Численность безработных граждан</t>
  </si>
  <si>
    <t>Уровень зарегистрированной безработицы</t>
  </si>
  <si>
    <t>Число вакансий на 1 января текущего года</t>
  </si>
  <si>
    <t>Количество лиц, обратившихся за содействием в поисках подходящей работы в государственные учреждения службы занятости населения Свердловской области</t>
  </si>
  <si>
    <t>Количество трудоустроенных</t>
  </si>
  <si>
    <t>Коэффициент напряженности рынка труда на конец года (количество лиц, не занятых трудовой деятельностью, на одну вакансию)</t>
  </si>
  <si>
    <t>человек на вакансию</t>
  </si>
  <si>
    <t>Бюджет муниципального образования</t>
  </si>
  <si>
    <t>20. Исполнение бюджета муниципального образования</t>
  </si>
  <si>
    <t>Все доходы</t>
  </si>
  <si>
    <t>1) 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</si>
  <si>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</si>
  <si>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</si>
  <si>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</si>
  <si>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</si>
  <si>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</si>
  <si>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</si>
  <si>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</si>
  <si>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</si>
  <si>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</si>
  <si>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</si>
  <si>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</si>
  <si>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</si>
  <si>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2) 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</si>
  <si>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</si>
  <si>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</si>
  <si>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</si>
  <si>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</si>
  <si>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</si>
  <si>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</si>
  <si>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</si>
  <si>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</t>
  </si>
  <si>
    <t>субвенции</t>
  </si>
  <si>
    <t>дотации</t>
  </si>
  <si>
    <t>иные межбюджетные трансферты</t>
  </si>
  <si>
    <t>Расходы, в том числе по основным статьям расходов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</si>
  <si>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</si>
  <si>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</si>
  <si>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</si>
  <si>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</si>
  <si>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</si>
  <si>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</si>
  <si>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</si>
  <si>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</si>
  <si>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</si>
  <si>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</si>
  <si>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</si>
  <si>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</si>
  <si>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</si>
  <si>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дошкольное образование</t>
  </si>
  <si>
    <t>общее образование</t>
  </si>
  <si>
    <t>культура, кинематография</t>
  </si>
  <si>
    <t>средства массовой информации</t>
  </si>
  <si>
    <t>здравоохранение</t>
  </si>
  <si>
    <t>физическая культура и спорт</t>
  </si>
  <si>
    <t>социальная политика</t>
  </si>
  <si>
    <t>Дефицит (-), профицит (+)</t>
  </si>
  <si>
    <t>Информационно-коммуникационные технологии</t>
  </si>
  <si>
    <t>21. Показатели доступности информационно-телекоммуникационной сети "Интернет" (далее - сеть Интернет)</t>
  </si>
  <si>
    <t>Доля лиц (домохозяйств), имеющих доступ к сети Интернет</t>
  </si>
  <si>
    <t>Число домохозяйств, имеющих широкополосный доступ к сети Интернет</t>
  </si>
  <si>
    <t>Доля домашних хозяйств, имеющих доступ к сети Интернет, в общем числе домашних хозяйств</t>
  </si>
  <si>
    <t>Доля объектов социальной инфраструктуры, имеющих широкополосный доступ к сети Интернет (с наличием необходимого для функционирования оборудования)</t>
  </si>
  <si>
    <t>Доля социально значимых объектов, имеющих широкополосный доступ к сети Интернет</t>
  </si>
  <si>
    <t>22. Предоставление государственных и муниципальных услуг</t>
  </si>
  <si>
    <t>Количество муниципальных (государственных) услуг, предоставляемых администрацией муниципального образования и подведомственными учреждениями (организациями) в электронном виде</t>
  </si>
  <si>
    <t>Доля заявлений, поступивших в электронном виде, от общего количества заявлений</t>
  </si>
  <si>
    <t>Среднее время ожидания при обращении заявителя в орган государственной власти Российской Федерации (орган местного самоуправления) для получения государственных (муниципальных услуг)</t>
  </si>
  <si>
    <t>Развитие инженерной инфраструктуры и жилищно-коммунального хозяйства</t>
  </si>
  <si>
    <t>23. Коммунальное хозяйство</t>
  </si>
  <si>
    <t>Протяженность тепловых сетей</t>
  </si>
  <si>
    <t>километров</t>
  </si>
  <si>
    <t>Протяженность водопроводных сетей</t>
  </si>
  <si>
    <t>Протяженность сетей водоотведения</t>
  </si>
  <si>
    <t>Количество повреждений на сетях теплоснабжения</t>
  </si>
  <si>
    <t>Капитальный ремонт и реконструкция тепловых сетей</t>
  </si>
  <si>
    <t>Количество повреждений на водопроводных сетях</t>
  </si>
  <si>
    <t>Капитальный ремонт и перекладка сетей водоснабжения и водоотведения</t>
  </si>
  <si>
    <t>Количество лифтов, требующих замены в связи с техническими требованиями</t>
  </si>
  <si>
    <t>Доля многоквартирных домов, оборудованных приборами учета холодной воды</t>
  </si>
  <si>
    <t>Доля квартир, плата по счетам за которые производится по показаниям приборов учета холодного и горячего водоснабжения</t>
  </si>
  <si>
    <t>24. Газоснабжение</t>
  </si>
  <si>
    <t>Перекладка газопроводов (за счет всех источников финансирования)</t>
  </si>
  <si>
    <t>Капитальное строительство газопроводов высокого и низкого давления (за счет всех источников финансирования)</t>
  </si>
  <si>
    <t>25. Электроснабжение</t>
  </si>
  <si>
    <t>Реализация электроэнергии на территории муниципального образования</t>
  </si>
  <si>
    <t>млн. киловатт-часов</t>
  </si>
  <si>
    <t>Количество повреждений на электросетях</t>
  </si>
  <si>
    <t>на подстанциях и трансформаторных подстанциях</t>
  </si>
  <si>
    <t>на кабельных и воздушных линиях</t>
  </si>
  <si>
    <t>26. Жилищное хозяйство и жилищная политика</t>
  </si>
  <si>
    <t>Общий объем жилищного фонда</t>
  </si>
  <si>
    <t>Обеспеченность жильем на 1 жителя</t>
  </si>
  <si>
    <t>кв. метров на человека</t>
  </si>
  <si>
    <t>Задолженность населения по оплате жилищно-коммунальных услуг</t>
  </si>
  <si>
    <t>в том числе задолженность более чем за шесть месяцев</t>
  </si>
  <si>
    <t>Общая площадь капитально отремонтированных жилых домов</t>
  </si>
  <si>
    <t>Общая площадь жилищного фонда, признанного аварийным в установленном порядке</t>
  </si>
  <si>
    <t>Количество семей, переселенных из ветхих и аварийных домов в благоустроенные жилые помещения</t>
  </si>
  <si>
    <t>семья</t>
  </si>
  <si>
    <t>Доля семей, переселенных из ветхих и аварийных домов в благоустроенные жилые помещения, в общем количестве семей, проживающих в ветхом фонде</t>
  </si>
  <si>
    <t>Число семей, получивших субсидии на оплату жилого помещения и коммунальных услуг, по состоянию на конец отчетного периода</t>
  </si>
  <si>
    <t>тыс. семей</t>
  </si>
  <si>
    <t>Объем начисленных субсидий на оплату жилого помещения и коммунальных услуг</t>
  </si>
  <si>
    <t>Количество граждан, состоящих на учете в качестве нуждающихся в жилых помещениях на условиях социального найма</t>
  </si>
  <si>
    <t>Количество молодых семей, признанных нуждающимися в улучшении жилищных условий для предоставления социальных выплат на приобретение жилья (на конец периода)</t>
  </si>
  <si>
    <t>Развитие транспортной инфраструктуры</t>
  </si>
  <si>
    <t>27. Строительство и ремонт объектов улично-дорожной сети на территории муниципального образования</t>
  </si>
  <si>
    <t>Строительство и реконструкция дорог (за счет всех источников финансирования)</t>
  </si>
  <si>
    <t>кв. метров</t>
  </si>
  <si>
    <t>Строительство и реконструкция тротуаров (за счет всех источников финансирования)</t>
  </si>
  <si>
    <t>Капитальный ремонт дорог (за счет всех источников финансирования)</t>
  </si>
  <si>
    <t>Ремонт дорог (за счет всех источников финансирования)</t>
  </si>
  <si>
    <t>Ремонт тротуаров (за счет всех источников финансирования)</t>
  </si>
  <si>
    <t>28. Городской транспорт</t>
  </si>
  <si>
    <t>Перевозка пассажиров транспортом общего пользования</t>
  </si>
  <si>
    <t>млн. поездок</t>
  </si>
  <si>
    <t>Количество маршрутов городского пассажирского транспорта</t>
  </si>
  <si>
    <t>Доля населения, проживающего в населенных пунктах, не имеющих регулярного транспортного сообщения</t>
  </si>
  <si>
    <t>Экология, благоустроенная городская среда, рекреационные зоны</t>
  </si>
  <si>
    <t>29. Экология</t>
  </si>
  <si>
    <t>Объем выбросов вредных веществ в атмосферу</t>
  </si>
  <si>
    <t>тыс. тонн</t>
  </si>
  <si>
    <t>стационарными источниками</t>
  </si>
  <si>
    <t>передвижными источниками</t>
  </si>
  <si>
    <t>Комплексный индекс загрязнения атмосферы</t>
  </si>
  <si>
    <t>данные отсутствуют</t>
  </si>
  <si>
    <t>Удельный объем выбросов загрязняющих веществ на одного жителя</t>
  </si>
  <si>
    <t>тонн</t>
  </si>
  <si>
    <t>Объем сброса сточных вод в поверхностные водные объекты</t>
  </si>
  <si>
    <t>млн. куб. метров</t>
  </si>
  <si>
    <t>Объем сброса загрязненных сточных вод</t>
  </si>
  <si>
    <t>Объем отходов, поступающих для размещения на городские полигоны твердых коммунальных отходов</t>
  </si>
  <si>
    <t>Доля отходов, направленных на переработку</t>
  </si>
  <si>
    <t>Доля жилищного фонда, в котором осуществляется раздельный сбор отходов</t>
  </si>
  <si>
    <t>30. Благоустройство</t>
  </si>
  <si>
    <t>Площадь дорог, на которых выполнялись работы по их содержанию</t>
  </si>
  <si>
    <t>Площадь тротуаров, на которых выполнялись работы по их содержанию</t>
  </si>
  <si>
    <t>Ремонт колодцев ливневой канализации</t>
  </si>
  <si>
    <t>Безопасность</t>
  </si>
  <si>
    <t>31. Правопорядок</t>
  </si>
  <si>
    <t>Количество зарегистрированных преступлений</t>
  </si>
  <si>
    <t>Уровень преступности среди несовершеннолетних</t>
  </si>
  <si>
    <t>Количество раскрытых преступлений</t>
  </si>
  <si>
    <t>Число добровольных народных дружин</t>
  </si>
  <si>
    <t>Охват видеонаблюдением улиц, парков, скверов, дворовых территорий</t>
  </si>
  <si>
    <t>Развитие гражданского общества</t>
  </si>
  <si>
    <t>32. Показатели, характеризующие развитие гражданского общества</t>
  </si>
  <si>
    <t>Число волонтеров, постоянно участвующих в проектах, организуемых органами региональной и муниципальной власти</t>
  </si>
  <si>
    <t>Число социально-культурных проектов, проектов благоустройства, реализуемых общественными организациями</t>
  </si>
  <si>
    <t>Градостроительство, землепользование</t>
  </si>
  <si>
    <t>33. Ввод в эксплуатацию объектов жилого и нежилого назначения</t>
  </si>
  <si>
    <t>Ввод жилья</t>
  </si>
  <si>
    <t>Ввод нежилых помещений, в том числе складских, офисных, торговых, гостиничных</t>
  </si>
  <si>
    <t>34. Структура разграниченных земель</t>
  </si>
  <si>
    <t>Земли, находящиеся в федеральной собственности</t>
  </si>
  <si>
    <t>гектаров</t>
  </si>
  <si>
    <t>процентов в общей площади муниципального образования</t>
  </si>
  <si>
    <t>из них земли сельскохозяйственного назначения</t>
  </si>
  <si>
    <t>Земли, находящиеся в собственности субъекта Российской Федерации</t>
  </si>
  <si>
    <t>Земли, находящиеся в муниципальной собственности</t>
  </si>
  <si>
    <t>Земли, находящиеся в частной собственности</t>
  </si>
  <si>
    <t>юридических лиц</t>
  </si>
  <si>
    <t>физических лиц</t>
  </si>
  <si>
    <t>Процентов достижения(гр.7/гр.5*100)</t>
  </si>
  <si>
    <t xml:space="preserve">Источник информации( погр.6-7) </t>
  </si>
  <si>
    <t>Процентов предыдущему году(гр.7/гр.6*100)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</si>
  <si>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</si>
  <si>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</si>
  <si>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</si>
  <si>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</si>
  <si>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</si>
  <si>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</si>
  <si>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</si>
  <si>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</si>
  <si>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</si>
  <si>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</si>
  <si>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</si>
  <si>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</si>
  <si>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</si>
  <si>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</si>
  <si>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</si>
  <si>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</si>
  <si>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</si>
  <si>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</si>
  <si>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</si>
  <si>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</si>
  <si>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</si>
  <si>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</si>
  <si>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</si>
  <si>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</si>
  <si>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</si>
  <si>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</si>
  <si>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</si>
  <si>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</si>
  <si>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</si>
  <si>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</si>
  <si>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</si>
  <si>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</si>
  <si>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</si>
  <si>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</si>
  <si>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</si>
  <si>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</si>
  <si>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</si>
  <si>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</si>
  <si>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</si>
  <si>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</si>
  <si>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</si>
  <si>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</si>
  <si>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</si>
  <si>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</si>
  <si>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</si>
  <si>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</si>
  <si>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</si>
  <si>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</si>
  <si>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</si>
  <si>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</si>
  <si>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</si>
  <si>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</si>
  <si>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</si>
  <si>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</si>
  <si>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</si>
  <si>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</si>
  <si>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</si>
  <si>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</si>
  <si>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</si>
  <si>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</si>
  <si>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</si>
  <si>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</si>
  <si>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</si>
  <si>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</si>
  <si>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</si>
  <si>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</si>
  <si>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</si>
  <si>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</si>
  <si>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</si>
  <si>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</si>
  <si>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</si>
  <si>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</si>
  <si>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</si>
  <si>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</si>
  <si>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</si>
  <si>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</si>
  <si>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</si>
  <si>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</si>
  <si>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</si>
  <si>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</si>
  <si>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</si>
  <si>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</si>
  <si>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</si>
  <si>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7.1</t>
  </si>
  <si>
    <t>7.2</t>
  </si>
  <si>
    <t>7.3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</si>
  <si>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</si>
  <si>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</si>
  <si>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</si>
  <si>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</si>
  <si>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</si>
  <si>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</si>
  <si>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</si>
  <si>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</si>
  <si>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</si>
  <si>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</si>
  <si>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</si>
  <si>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</si>
  <si>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</si>
  <si>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</si>
  <si>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</si>
  <si>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</si>
  <si>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</si>
  <si>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</si>
  <si>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</si>
  <si>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</si>
  <si>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</si>
  <si>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</si>
  <si>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</si>
  <si>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</si>
  <si>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</si>
  <si>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</si>
  <si>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</si>
  <si>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</si>
  <si>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</si>
  <si>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</si>
  <si>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</si>
  <si>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</si>
  <si>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</si>
  <si>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</si>
  <si>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10.1</t>
  </si>
  <si>
    <t>10.2</t>
  </si>
  <si>
    <t>10.3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</si>
  <si>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</si>
  <si>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</si>
  <si>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</si>
  <si>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</si>
  <si>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</si>
  <si>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</si>
  <si>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</si>
  <si>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</si>
  <si>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</si>
  <si>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</si>
  <si>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</si>
  <si>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</si>
  <si>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</si>
  <si>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</si>
  <si>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</si>
  <si>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</si>
  <si>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</si>
  <si>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</si>
  <si>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</si>
  <si>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</si>
  <si>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</si>
  <si>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</si>
  <si>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</si>
  <si>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</si>
  <si>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</si>
  <si>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</si>
  <si>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</si>
  <si>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</si>
  <si>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</si>
  <si>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</si>
  <si>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</si>
  <si>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</si>
  <si>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</si>
  <si>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</si>
  <si>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</si>
  <si>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</si>
  <si>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</si>
  <si>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</si>
  <si>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</si>
  <si>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</si>
  <si>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</si>
  <si>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</si>
  <si>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</si>
  <si>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</si>
  <si>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</si>
  <si>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</si>
  <si>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</si>
  <si>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</si>
  <si>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</si>
  <si>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</si>
  <si>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</si>
  <si>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</si>
  <si>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</si>
  <si>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14.1</t>
  </si>
  <si>
    <t>14.2</t>
  </si>
  <si>
    <t>14.3</t>
  </si>
  <si>
    <t>14.4</t>
  </si>
  <si>
    <t>14.5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</si>
  <si>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</si>
  <si>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</si>
  <si>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</si>
  <si>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</si>
  <si>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</si>
  <si>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</si>
  <si>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</si>
  <si>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</si>
  <si>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</si>
  <si>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</si>
  <si>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</si>
  <si>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</si>
  <si>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</si>
  <si>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</si>
  <si>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</si>
  <si>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</si>
  <si>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</si>
  <si>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</si>
  <si>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</si>
  <si>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</si>
  <si>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</si>
  <si>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</si>
  <si>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</si>
  <si>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</si>
  <si>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</si>
  <si>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</si>
  <si>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</si>
  <si>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</si>
  <si>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</si>
  <si>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</si>
  <si>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</si>
  <si>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</si>
  <si>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</si>
  <si>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</si>
  <si>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</si>
  <si>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</si>
  <si>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</si>
  <si>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</si>
  <si>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</si>
  <si>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</si>
  <si>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</si>
  <si>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</si>
  <si>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</si>
  <si>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</si>
  <si>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</si>
  <si>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</si>
  <si>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</si>
  <si>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</si>
  <si>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</si>
  <si>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</si>
  <si>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</si>
  <si>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</si>
  <si>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</si>
  <si>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</si>
  <si>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</si>
  <si>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</si>
  <si>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</si>
  <si>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</si>
  <si>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</si>
  <si>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</si>
  <si>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</si>
  <si>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</si>
  <si>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</si>
  <si>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</si>
  <si>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</si>
  <si>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</si>
  <si>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</si>
  <si>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</si>
  <si>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</si>
  <si>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</si>
  <si>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</si>
  <si>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</si>
  <si>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</si>
  <si>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</si>
  <si>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</si>
  <si>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</si>
  <si>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</si>
  <si>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</si>
  <si>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</si>
  <si>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</si>
  <si>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</si>
  <si>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</si>
  <si>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</si>
  <si>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</si>
  <si>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</si>
  <si>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</si>
  <si>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</si>
  <si>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</si>
  <si>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</si>
  <si>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</si>
  <si>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</si>
  <si>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</si>
  <si>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</si>
  <si>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</si>
  <si>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</si>
  <si>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</si>
  <si>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</si>
  <si>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</si>
  <si>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</si>
  <si>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</si>
  <si>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</si>
  <si>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</si>
  <si>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</si>
  <si>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</si>
  <si>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</si>
  <si>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</si>
  <si>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</si>
  <si>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</si>
  <si>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</si>
  <si>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</si>
  <si>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</si>
  <si>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</si>
  <si>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</si>
  <si>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</si>
  <si>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</si>
  <si>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</si>
  <si>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</si>
  <si>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</si>
  <si>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</si>
  <si>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</si>
  <si>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</si>
  <si>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</si>
  <si>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</si>
  <si>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</si>
  <si>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</si>
  <si>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</si>
  <si>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</si>
  <si>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</si>
  <si>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</si>
  <si>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</si>
  <si>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21.1</t>
  </si>
  <si>
    <t>21.2</t>
  </si>
  <si>
    <t>21.3</t>
  </si>
  <si>
    <t>21.4</t>
  </si>
  <si>
    <t>21.5</t>
  </si>
  <si>
    <t>22.1</t>
  </si>
  <si>
    <t>22.2</t>
  </si>
  <si>
    <t>22.3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</si>
  <si>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</si>
  <si>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</si>
  <si>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</si>
  <si>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</si>
  <si>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</si>
  <si>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</si>
  <si>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</si>
  <si>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</si>
  <si>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</si>
  <si>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</si>
  <si>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</si>
  <si>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</si>
  <si>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25.1</t>
  </si>
  <si>
    <t>25.2</t>
  </si>
  <si>
    <t>25.3</t>
  </si>
  <si>
    <t>25.4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</si>
  <si>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</si>
  <si>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</si>
  <si>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</si>
  <si>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</si>
  <si>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</si>
  <si>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</si>
  <si>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</si>
  <si>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</si>
  <si>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</si>
  <si>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</si>
  <si>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</si>
  <si>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</si>
  <si>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27.1</t>
  </si>
  <si>
    <t>27.2</t>
  </si>
  <si>
    <t>27.3</t>
  </si>
  <si>
    <t>27.4</t>
  </si>
  <si>
    <t>27.5</t>
  </si>
  <si>
    <t>28.1</t>
  </si>
  <si>
    <t>28.2</t>
  </si>
  <si>
    <t>28.3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</si>
  <si>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</si>
  <si>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</si>
  <si>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</si>
  <si>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</si>
  <si>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</si>
  <si>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</si>
  <si>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</si>
  <si>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</si>
  <si>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</si>
  <si>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</si>
  <si>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</si>
  <si>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</si>
  <si>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</si>
  <si>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31.1</t>
  </si>
  <si>
    <t>31.2</t>
  </si>
  <si>
    <t>31.3</t>
  </si>
  <si>
    <t>31.4</t>
  </si>
  <si>
    <t>31.5</t>
  </si>
  <si>
    <t>31.6</t>
  </si>
  <si>
    <t>32.1</t>
  </si>
  <si>
    <t>32.2</t>
  </si>
  <si>
    <t>33.1</t>
  </si>
  <si>
    <t>33.2</t>
  </si>
  <si>
    <t>33.3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</si>
  <si>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</si>
  <si>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</si>
  <si>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</si>
  <si>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</si>
  <si>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</si>
  <si>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</si>
  <si>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</si>
  <si>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</si>
  <si>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</si>
  <si>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</si>
  <si>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</si>
  <si>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</si>
  <si>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Приложение 1</t>
  </si>
  <si>
    <t xml:space="preserve">к постановлению администрации Байкаловского муниципального района от 01.08.2024 г. №  306   </t>
  </si>
  <si>
    <t>12. Организация отдыха детей в каникулярное время</t>
  </si>
  <si>
    <t>12 / 0,8</t>
  </si>
  <si>
    <t>19 / 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</si>
</sst>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6" xfId="0" applyBorder="1"/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2" fontId="0" fillId="0" borderId="2" xfId="0" applyNumberFormat="1" applyBorder="1"/>
    <xf numFmtId="0" fontId="4" fillId="0" borderId="2" xfId="0" applyFont="1" applyBorder="1" applyAlignment="1">
      <alignment horizontal="center" vertical="center" wrapText="1"/>
    </xf>
    <xf numFmtId="2" fontId="0" fillId="0" borderId="6" xfId="0" applyNumberFormat="1" applyBorder="1"/>
    <xf numFmtId="2" fontId="0" fillId="0" borderId="9" xfId="0" applyNumberFormat="1" applyBorder="1"/>
    <xf numFmtId="0" fontId="4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0" fillId="0" borderId="12" xfId="0" applyNumberFormat="1" applyBorder="1"/>
    <xf numFmtId="0" fontId="0" fillId="0" borderId="4" xfId="0" applyBorder="1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2" fontId="0" fillId="0" borderId="3" xfId="0" applyNumberFormat="1" applyBorder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2" fontId="0" fillId="0" borderId="2" xfId="0" applyNumberFormat="1" applyBorder="1" applyAlignment="1">
      <alignment vertical="top" wrapText="1"/>
    </xf>
    <xf numFmtId="2" fontId="0" fillId="0" borderId="2" xfId="0" applyNumberFormat="1" applyBorder="1" applyAlignment="1">
      <alignment horizontal="left" vertical="top" wrapText="1"/>
    </xf>
    <xf numFmtId="164" fontId="0" fillId="0" borderId="2" xfId="0" applyNumberForma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5"/>
  <sheetViews>
    <sheetView tabSelected="1" workbookViewId="0">
      <selection activeCell="K88" sqref="K88"/>
    </sheetView>
  </sheetViews>
  <sheetFormatPr defaultRowHeight="15" x14ac:dyDescent="0.25"/>
  <cols>
    <col min="1" max="1" width="6.42578125" customWidth="1"/>
    <col min="5" max="5" width="8.42578125" customWidth="1"/>
    <col min="6" max="6" width="8" customWidth="1"/>
    <col min="7" max="7" width="5.42578125" customWidth="1"/>
    <col min="8" max="8" width="8.42578125" customWidth="1"/>
    <col min="9" max="9" width="10.28515625" customWidth="1"/>
    <col min="13" max="13" width="9.140625" customWidth="1"/>
  </cols>
  <sheetData>
    <row r="1" spans="1:15" x14ac:dyDescent="0.25">
      <c r="L1" s="81" t="s">
        <v>853</v>
      </c>
      <c r="M1" s="81"/>
      <c r="N1" s="81"/>
      <c r="O1" s="81"/>
    </row>
    <row r="2" spans="1:15" x14ac:dyDescent="0.25">
      <c r="L2" s="82" t="s">
        <v>854</v>
      </c>
      <c r="M2" s="82"/>
      <c r="N2" s="82"/>
      <c r="O2" s="82"/>
    </row>
    <row r="3" spans="1:15" ht="30.75" customHeight="1" x14ac:dyDescent="0.25">
      <c r="L3" s="82"/>
      <c r="M3" s="82"/>
      <c r="N3" s="82"/>
      <c r="O3" s="82"/>
    </row>
    <row r="5" spans="1:15" ht="18.75" x14ac:dyDescent="0.25">
      <c r="A5" s="66" t="s">
        <v>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8.75" x14ac:dyDescent="0.25">
      <c r="A6" s="66" t="s">
        <v>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8.75" x14ac:dyDescent="0.2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18.75" x14ac:dyDescent="0.25">
      <c r="A8" s="66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</row>
    <row r="9" spans="1:15" ht="18.75" x14ac:dyDescent="0.25">
      <c r="A9" s="1"/>
    </row>
    <row r="10" spans="1:15" ht="134.25" customHeight="1" x14ac:dyDescent="0.25">
      <c r="A10" s="65" t="s">
        <v>4</v>
      </c>
      <c r="B10" s="65" t="s">
        <v>5</v>
      </c>
      <c r="C10" s="65"/>
      <c r="D10" s="65"/>
      <c r="E10" s="65"/>
      <c r="F10" s="65" t="s">
        <v>6</v>
      </c>
      <c r="G10" s="65"/>
      <c r="H10" s="65" t="s">
        <v>7</v>
      </c>
      <c r="I10" s="65" t="s">
        <v>8</v>
      </c>
      <c r="J10" s="65" t="s">
        <v>9</v>
      </c>
      <c r="K10" s="65" t="s">
        <v>10</v>
      </c>
      <c r="L10" s="65" t="s">
        <v>11</v>
      </c>
      <c r="M10" s="65" t="s">
        <v>459</v>
      </c>
      <c r="N10" s="65" t="s">
        <v>461</v>
      </c>
      <c r="O10" s="83" t="s">
        <v>460</v>
      </c>
    </row>
    <row r="11" spans="1:15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84"/>
    </row>
    <row r="12" spans="1:15" ht="45.75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84"/>
    </row>
    <row r="13" spans="1:15" x14ac:dyDescent="0.25">
      <c r="A13" s="28">
        <v>1</v>
      </c>
      <c r="B13" s="49">
        <v>2</v>
      </c>
      <c r="C13" s="49"/>
      <c r="D13" s="49"/>
      <c r="E13" s="49"/>
      <c r="F13" s="49">
        <v>3</v>
      </c>
      <c r="G13" s="49"/>
      <c r="H13" s="28">
        <v>4</v>
      </c>
      <c r="I13" s="28">
        <v>5</v>
      </c>
      <c r="J13" s="28">
        <v>6</v>
      </c>
      <c r="K13" s="28">
        <v>7</v>
      </c>
      <c r="L13" s="28">
        <v>8</v>
      </c>
      <c r="M13" s="28">
        <v>9</v>
      </c>
      <c r="N13" s="5">
        <v>10</v>
      </c>
      <c r="O13" s="4">
        <v>11</v>
      </c>
    </row>
    <row r="14" spans="1:15" ht="15.75" customHeight="1" x14ac:dyDescent="0.25">
      <c r="A14" s="9" t="s">
        <v>12</v>
      </c>
      <c r="B14" s="61" t="s">
        <v>13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</row>
    <row r="15" spans="1:15" ht="15.75" customHeight="1" x14ac:dyDescent="0.25">
      <c r="A15" s="18"/>
      <c r="B15" s="61" t="s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3"/>
    </row>
    <row r="16" spans="1:15" ht="15.75" customHeight="1" x14ac:dyDescent="0.25">
      <c r="A16" s="9"/>
      <c r="B16" s="61" t="s">
        <v>15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3"/>
    </row>
    <row r="17" spans="1:15" ht="15.75" x14ac:dyDescent="0.25">
      <c r="A17" s="40" t="s">
        <v>462</v>
      </c>
      <c r="B17" s="47" t="s">
        <v>16</v>
      </c>
      <c r="C17" s="47"/>
      <c r="D17" s="47"/>
      <c r="E17" s="47"/>
      <c r="F17" s="49" t="s">
        <v>17</v>
      </c>
      <c r="G17" s="49"/>
      <c r="H17" s="9"/>
      <c r="I17" s="9">
        <v>15400</v>
      </c>
      <c r="J17" s="9">
        <v>14656</v>
      </c>
      <c r="K17" s="9">
        <v>14502</v>
      </c>
      <c r="L17" s="6"/>
      <c r="M17" s="34">
        <f>K17/I17*100</f>
        <v>94.168831168831161</v>
      </c>
      <c r="N17" s="10">
        <f>K17/J17*100</f>
        <v>98.949235807860262</v>
      </c>
      <c r="O17" s="5"/>
    </row>
    <row r="18" spans="1:15" ht="15.75" x14ac:dyDescent="0.25">
      <c r="A18" s="40" t="s">
        <v>463</v>
      </c>
      <c r="B18" s="47" t="s">
        <v>19</v>
      </c>
      <c r="C18" s="47"/>
      <c r="D18" s="47"/>
      <c r="E18" s="47"/>
      <c r="F18" s="49" t="s">
        <v>20</v>
      </c>
      <c r="G18" s="49"/>
      <c r="H18" s="9"/>
      <c r="I18" s="9">
        <v>270</v>
      </c>
      <c r="J18" s="9">
        <v>145</v>
      </c>
      <c r="K18" s="9">
        <v>137</v>
      </c>
      <c r="L18" s="7"/>
      <c r="M18" s="34">
        <f t="shared" ref="M18:M30" si="0">K18/I18*100</f>
        <v>50.74074074074074</v>
      </c>
      <c r="N18" s="10">
        <f t="shared" ref="N18:N80" si="1">K18/J18*100</f>
        <v>94.482758620689651</v>
      </c>
      <c r="O18" s="5"/>
    </row>
    <row r="19" spans="1:15" ht="15.75" x14ac:dyDescent="0.25">
      <c r="A19" s="40" t="s">
        <v>464</v>
      </c>
      <c r="B19" s="47" t="s">
        <v>21</v>
      </c>
      <c r="C19" s="47"/>
      <c r="D19" s="47"/>
      <c r="E19" s="47"/>
      <c r="F19" s="49" t="s">
        <v>22</v>
      </c>
      <c r="G19" s="49"/>
      <c r="H19" s="9"/>
      <c r="I19" s="9">
        <v>17.5</v>
      </c>
      <c r="J19" s="9">
        <v>9.9</v>
      </c>
      <c r="K19" s="9">
        <v>9.4</v>
      </c>
      <c r="L19" s="7"/>
      <c r="M19" s="34">
        <f t="shared" si="0"/>
        <v>53.714285714285715</v>
      </c>
      <c r="N19" s="10">
        <f t="shared" si="1"/>
        <v>94.949494949494948</v>
      </c>
      <c r="O19" s="5"/>
    </row>
    <row r="20" spans="1:15" ht="15.75" x14ac:dyDescent="0.25">
      <c r="A20" s="40" t="s">
        <v>465</v>
      </c>
      <c r="B20" s="47" t="s">
        <v>23</v>
      </c>
      <c r="C20" s="47"/>
      <c r="D20" s="47"/>
      <c r="E20" s="47"/>
      <c r="F20" s="49" t="s">
        <v>20</v>
      </c>
      <c r="G20" s="49"/>
      <c r="H20" s="9"/>
      <c r="I20" s="9">
        <v>230</v>
      </c>
      <c r="J20" s="9">
        <v>242</v>
      </c>
      <c r="K20" s="9">
        <v>220</v>
      </c>
      <c r="L20" s="7"/>
      <c r="M20" s="34">
        <f t="shared" si="0"/>
        <v>95.652173913043484</v>
      </c>
      <c r="N20" s="10">
        <f t="shared" si="1"/>
        <v>90.909090909090907</v>
      </c>
      <c r="O20" s="5"/>
    </row>
    <row r="21" spans="1:15" ht="15.75" x14ac:dyDescent="0.25">
      <c r="A21" s="40" t="s">
        <v>466</v>
      </c>
      <c r="B21" s="47" t="s">
        <v>24</v>
      </c>
      <c r="C21" s="47"/>
      <c r="D21" s="47"/>
      <c r="E21" s="47"/>
      <c r="F21" s="49" t="s">
        <v>22</v>
      </c>
      <c r="G21" s="49"/>
      <c r="H21" s="9"/>
      <c r="I21" s="9">
        <v>14.9</v>
      </c>
      <c r="J21" s="9">
        <v>16.600000000000001</v>
      </c>
      <c r="K21" s="9">
        <v>15.2</v>
      </c>
      <c r="L21" s="7"/>
      <c r="M21" s="34">
        <f t="shared" si="0"/>
        <v>102.01342281879194</v>
      </c>
      <c r="N21" s="10">
        <f>K21/J21*100</f>
        <v>91.566265060240951</v>
      </c>
      <c r="O21" s="5"/>
    </row>
    <row r="22" spans="1:15" ht="31.5" customHeight="1" x14ac:dyDescent="0.25">
      <c r="A22" s="40" t="s">
        <v>467</v>
      </c>
      <c r="B22" s="47" t="s">
        <v>25</v>
      </c>
      <c r="C22" s="47"/>
      <c r="D22" s="47"/>
      <c r="E22" s="47"/>
      <c r="F22" s="49" t="s">
        <v>20</v>
      </c>
      <c r="G22" s="49"/>
      <c r="H22" s="9"/>
      <c r="I22" s="9">
        <v>40</v>
      </c>
      <c r="J22" s="9">
        <v>-97</v>
      </c>
      <c r="K22" s="9">
        <v>-83</v>
      </c>
      <c r="L22" s="7"/>
      <c r="M22" s="34">
        <f t="shared" si="0"/>
        <v>-207.50000000000003</v>
      </c>
      <c r="N22" s="10">
        <f t="shared" si="1"/>
        <v>85.567010309278345</v>
      </c>
      <c r="O22" s="5"/>
    </row>
    <row r="23" spans="1:15" ht="31.5" customHeight="1" x14ac:dyDescent="0.25">
      <c r="A23" s="40" t="s">
        <v>468</v>
      </c>
      <c r="B23" s="47" t="s">
        <v>26</v>
      </c>
      <c r="C23" s="47"/>
      <c r="D23" s="47"/>
      <c r="E23" s="47"/>
      <c r="F23" s="49" t="s">
        <v>22</v>
      </c>
      <c r="G23" s="49"/>
      <c r="H23" s="9"/>
      <c r="I23" s="9">
        <v>2.6</v>
      </c>
      <c r="J23" s="9">
        <v>-6.7</v>
      </c>
      <c r="K23" s="9">
        <v>-5.7</v>
      </c>
      <c r="L23" s="7"/>
      <c r="M23" s="34">
        <f t="shared" si="0"/>
        <v>-219.23076923076925</v>
      </c>
      <c r="N23" s="10">
        <f t="shared" si="1"/>
        <v>85.074626865671647</v>
      </c>
      <c r="O23" s="5"/>
    </row>
    <row r="24" spans="1:15" ht="31.5" customHeight="1" x14ac:dyDescent="0.25">
      <c r="A24" s="40" t="s">
        <v>469</v>
      </c>
      <c r="B24" s="47" t="s">
        <v>27</v>
      </c>
      <c r="C24" s="47"/>
      <c r="D24" s="47"/>
      <c r="E24" s="47"/>
      <c r="F24" s="49" t="s">
        <v>20</v>
      </c>
      <c r="G24" s="49"/>
      <c r="H24" s="9"/>
      <c r="I24" s="9">
        <v>-46</v>
      </c>
      <c r="J24" s="9">
        <v>-57</v>
      </c>
      <c r="K24" s="9">
        <v>-2</v>
      </c>
      <c r="L24" s="7"/>
      <c r="M24" s="34">
        <f t="shared" si="0"/>
        <v>4.3478260869565215</v>
      </c>
      <c r="N24" s="10">
        <f t="shared" si="1"/>
        <v>3.5087719298245612</v>
      </c>
      <c r="O24" s="5"/>
    </row>
    <row r="25" spans="1:15" ht="15.75" x14ac:dyDescent="0.25">
      <c r="A25" s="40" t="s">
        <v>470</v>
      </c>
      <c r="B25" s="47" t="s">
        <v>28</v>
      </c>
      <c r="C25" s="47"/>
      <c r="D25" s="47"/>
      <c r="E25" s="47"/>
      <c r="F25" s="49" t="s">
        <v>20</v>
      </c>
      <c r="G25" s="49"/>
      <c r="H25" s="9"/>
      <c r="I25" s="9">
        <v>444</v>
      </c>
      <c r="J25" s="9">
        <v>288</v>
      </c>
      <c r="K25" s="9">
        <v>287</v>
      </c>
      <c r="L25" s="7"/>
      <c r="M25" s="34">
        <f t="shared" si="0"/>
        <v>64.63963963963964</v>
      </c>
      <c r="N25" s="10">
        <f t="shared" si="1"/>
        <v>99.652777777777786</v>
      </c>
      <c r="O25" s="5"/>
    </row>
    <row r="26" spans="1:15" ht="15.75" x14ac:dyDescent="0.25">
      <c r="A26" s="40" t="s">
        <v>471</v>
      </c>
      <c r="B26" s="47" t="s">
        <v>29</v>
      </c>
      <c r="C26" s="47"/>
      <c r="D26" s="47"/>
      <c r="E26" s="47"/>
      <c r="F26" s="49" t="s">
        <v>20</v>
      </c>
      <c r="G26" s="49"/>
      <c r="H26" s="9"/>
      <c r="I26" s="9">
        <v>490</v>
      </c>
      <c r="J26" s="9">
        <v>345</v>
      </c>
      <c r="K26" s="9">
        <v>289</v>
      </c>
      <c r="L26" s="7"/>
      <c r="M26" s="34">
        <f t="shared" si="0"/>
        <v>58.979591836734691</v>
      </c>
      <c r="N26" s="10">
        <f t="shared" si="1"/>
        <v>83.768115942028984</v>
      </c>
      <c r="O26" s="5"/>
    </row>
    <row r="27" spans="1:15" ht="15.75" x14ac:dyDescent="0.25">
      <c r="A27" s="40" t="s">
        <v>472</v>
      </c>
      <c r="B27" s="47" t="s">
        <v>30</v>
      </c>
      <c r="C27" s="47"/>
      <c r="D27" s="47"/>
      <c r="E27" s="47"/>
      <c r="F27" s="49" t="s">
        <v>22</v>
      </c>
      <c r="G27" s="49"/>
      <c r="H27" s="9"/>
      <c r="I27" s="9"/>
      <c r="J27" s="9">
        <v>120</v>
      </c>
      <c r="K27" s="9">
        <v>91</v>
      </c>
      <c r="L27" s="7"/>
      <c r="M27" s="34" t="e">
        <f t="shared" si="0"/>
        <v>#DIV/0!</v>
      </c>
      <c r="N27" s="10">
        <f t="shared" si="1"/>
        <v>75.833333333333329</v>
      </c>
      <c r="O27" s="5"/>
    </row>
    <row r="28" spans="1:15" ht="31.5" customHeight="1" x14ac:dyDescent="0.25">
      <c r="A28" s="40" t="s">
        <v>473</v>
      </c>
      <c r="B28" s="47" t="s">
        <v>31</v>
      </c>
      <c r="C28" s="47"/>
      <c r="D28" s="47"/>
      <c r="E28" s="47"/>
      <c r="F28" s="49" t="s">
        <v>22</v>
      </c>
      <c r="G28" s="49"/>
      <c r="H28" s="9"/>
      <c r="I28" s="9"/>
      <c r="J28" s="9">
        <v>8.1999999999999993</v>
      </c>
      <c r="K28" s="9">
        <v>6.3</v>
      </c>
      <c r="L28" s="7"/>
      <c r="M28" s="34" t="e">
        <f t="shared" si="0"/>
        <v>#DIV/0!</v>
      </c>
      <c r="N28" s="10">
        <f t="shared" si="1"/>
        <v>76.829268292682926</v>
      </c>
      <c r="O28" s="5"/>
    </row>
    <row r="29" spans="1:15" ht="31.5" customHeight="1" x14ac:dyDescent="0.25">
      <c r="A29" s="40" t="s">
        <v>474</v>
      </c>
      <c r="B29" s="47" t="s">
        <v>32</v>
      </c>
      <c r="C29" s="47"/>
      <c r="D29" s="47"/>
      <c r="E29" s="47"/>
      <c r="F29" s="49" t="s">
        <v>22</v>
      </c>
      <c r="G29" s="49"/>
      <c r="H29" s="9"/>
      <c r="I29" s="9"/>
      <c r="J29" s="9">
        <v>65</v>
      </c>
      <c r="K29" s="9">
        <v>51</v>
      </c>
      <c r="L29" s="7"/>
      <c r="M29" s="34" t="e">
        <f t="shared" si="0"/>
        <v>#DIV/0!</v>
      </c>
      <c r="N29" s="10">
        <f t="shared" si="1"/>
        <v>78.461538461538467</v>
      </c>
      <c r="O29" s="5"/>
    </row>
    <row r="30" spans="1:15" ht="31.5" customHeight="1" x14ac:dyDescent="0.25">
      <c r="A30" s="40" t="s">
        <v>475</v>
      </c>
      <c r="B30" s="47" t="s">
        <v>33</v>
      </c>
      <c r="C30" s="47"/>
      <c r="D30" s="47"/>
      <c r="E30" s="47"/>
      <c r="F30" s="49" t="s">
        <v>22</v>
      </c>
      <c r="G30" s="49"/>
      <c r="H30" s="9"/>
      <c r="I30" s="9"/>
      <c r="J30" s="9">
        <v>4.5</v>
      </c>
      <c r="K30" s="9">
        <v>3.5</v>
      </c>
      <c r="L30" s="7"/>
      <c r="M30" s="34" t="e">
        <f t="shared" si="0"/>
        <v>#DIV/0!</v>
      </c>
      <c r="N30" s="10">
        <f t="shared" si="1"/>
        <v>77.777777777777786</v>
      </c>
      <c r="O30" s="5"/>
    </row>
    <row r="31" spans="1:15" ht="31.5" customHeight="1" x14ac:dyDescent="0.25">
      <c r="A31" s="40" t="s">
        <v>476</v>
      </c>
      <c r="B31" s="47" t="s">
        <v>34</v>
      </c>
      <c r="C31" s="47"/>
      <c r="D31" s="47"/>
      <c r="E31" s="47"/>
      <c r="F31" s="49" t="s">
        <v>22</v>
      </c>
      <c r="G31" s="49"/>
      <c r="H31" s="9"/>
      <c r="I31" s="9"/>
      <c r="J31" s="9">
        <v>1.85</v>
      </c>
      <c r="K31" s="9">
        <v>1.78</v>
      </c>
      <c r="L31" s="7"/>
      <c r="M31" s="34" t="e">
        <f>K31/I31*100</f>
        <v>#DIV/0!</v>
      </c>
      <c r="N31" s="10">
        <f t="shared" si="1"/>
        <v>96.21621621621621</v>
      </c>
      <c r="O31" s="5"/>
    </row>
    <row r="32" spans="1:15" ht="16.5" customHeight="1" x14ac:dyDescent="0.25">
      <c r="A32" s="78" t="s">
        <v>35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80"/>
    </row>
    <row r="33" spans="1:15" x14ac:dyDescent="0.25">
      <c r="A33" s="40" t="s">
        <v>477</v>
      </c>
      <c r="B33" s="47" t="s">
        <v>36</v>
      </c>
      <c r="C33" s="47"/>
      <c r="D33" s="47"/>
      <c r="E33" s="47"/>
      <c r="F33" s="49" t="s">
        <v>20</v>
      </c>
      <c r="G33" s="49"/>
      <c r="H33" s="9"/>
      <c r="I33" s="9"/>
      <c r="J33" s="9">
        <v>3305</v>
      </c>
      <c r="K33" s="9">
        <v>2904</v>
      </c>
      <c r="L33" s="7"/>
      <c r="M33" s="7" t="e">
        <f>K33/I33*100</f>
        <v>#DIV/0!</v>
      </c>
      <c r="N33" s="12">
        <f t="shared" si="1"/>
        <v>87.86686838124055</v>
      </c>
      <c r="O33" s="5"/>
    </row>
    <row r="34" spans="1:15" ht="45.75" customHeight="1" x14ac:dyDescent="0.25">
      <c r="A34" s="40" t="s">
        <v>478</v>
      </c>
      <c r="B34" s="47"/>
      <c r="C34" s="47"/>
      <c r="D34" s="47"/>
      <c r="E34" s="47"/>
      <c r="F34" s="49" t="s">
        <v>37</v>
      </c>
      <c r="G34" s="49"/>
      <c r="H34" s="9"/>
      <c r="I34" s="9"/>
      <c r="J34" s="9">
        <v>22.7</v>
      </c>
      <c r="K34" s="9">
        <v>20</v>
      </c>
      <c r="L34" s="7"/>
      <c r="M34" s="33" t="e">
        <f t="shared" ref="M34:M38" si="2">K34/I34*100</f>
        <v>#DIV/0!</v>
      </c>
      <c r="N34" s="12">
        <f t="shared" si="1"/>
        <v>88.105726872246706</v>
      </c>
      <c r="O34" s="5"/>
    </row>
    <row r="35" spans="1:15" ht="21" customHeight="1" x14ac:dyDescent="0.25">
      <c r="A35" s="40" t="s">
        <v>479</v>
      </c>
      <c r="B35" s="47" t="s">
        <v>38</v>
      </c>
      <c r="C35" s="47"/>
      <c r="D35" s="47"/>
      <c r="E35" s="47"/>
      <c r="F35" s="49" t="s">
        <v>20</v>
      </c>
      <c r="G35" s="49"/>
      <c r="H35" s="9"/>
      <c r="I35" s="9">
        <v>7700</v>
      </c>
      <c r="J35" s="9">
        <v>7361</v>
      </c>
      <c r="K35" s="9">
        <v>7531</v>
      </c>
      <c r="L35" s="7"/>
      <c r="M35" s="34">
        <f t="shared" si="2"/>
        <v>97.805194805194802</v>
      </c>
      <c r="N35" s="12">
        <f t="shared" si="1"/>
        <v>102.30946882217089</v>
      </c>
      <c r="O35" s="5"/>
    </row>
    <row r="36" spans="1:15" ht="48" customHeight="1" x14ac:dyDescent="0.25">
      <c r="A36" s="40" t="s">
        <v>480</v>
      </c>
      <c r="B36" s="47"/>
      <c r="C36" s="47"/>
      <c r="D36" s="47"/>
      <c r="E36" s="47"/>
      <c r="F36" s="49" t="s">
        <v>37</v>
      </c>
      <c r="G36" s="49"/>
      <c r="H36" s="9"/>
      <c r="I36" s="9">
        <v>50</v>
      </c>
      <c r="J36" s="9">
        <v>50.5</v>
      </c>
      <c r="K36" s="9">
        <v>51.9</v>
      </c>
      <c r="L36" s="7"/>
      <c r="M36" s="33">
        <f t="shared" si="2"/>
        <v>103.8</v>
      </c>
      <c r="N36" s="12">
        <f t="shared" si="1"/>
        <v>102.77227722772278</v>
      </c>
      <c r="O36" s="5"/>
    </row>
    <row r="37" spans="1:15" ht="21" customHeight="1" x14ac:dyDescent="0.25">
      <c r="A37" s="40" t="s">
        <v>481</v>
      </c>
      <c r="B37" s="67" t="s">
        <v>39</v>
      </c>
      <c r="C37" s="67"/>
      <c r="D37" s="67"/>
      <c r="E37" s="67"/>
      <c r="F37" s="49" t="s">
        <v>20</v>
      </c>
      <c r="G37" s="49"/>
      <c r="H37" s="9"/>
      <c r="I37" s="9"/>
      <c r="J37" s="9">
        <v>3904</v>
      </c>
      <c r="K37" s="9">
        <v>4067</v>
      </c>
      <c r="L37" s="7"/>
      <c r="M37" s="33" t="e">
        <f t="shared" si="2"/>
        <v>#DIV/0!</v>
      </c>
      <c r="N37" s="12">
        <f t="shared" si="1"/>
        <v>104.17520491803278</v>
      </c>
      <c r="O37" s="5"/>
    </row>
    <row r="38" spans="1:15" ht="45.75" customHeight="1" x14ac:dyDescent="0.25">
      <c r="A38" s="40" t="s">
        <v>482</v>
      </c>
      <c r="B38" s="67"/>
      <c r="C38" s="67"/>
      <c r="D38" s="67"/>
      <c r="E38" s="67"/>
      <c r="F38" s="49" t="s">
        <v>37</v>
      </c>
      <c r="G38" s="49"/>
      <c r="H38" s="9"/>
      <c r="I38" s="9"/>
      <c r="J38" s="9">
        <v>26.8</v>
      </c>
      <c r="K38" s="9">
        <v>28.1</v>
      </c>
      <c r="L38" s="7"/>
      <c r="M38" s="33" t="e">
        <f t="shared" si="2"/>
        <v>#DIV/0!</v>
      </c>
      <c r="N38" s="12">
        <f t="shared" si="1"/>
        <v>104.85074626865671</v>
      </c>
      <c r="O38" s="5"/>
    </row>
    <row r="39" spans="1:15" ht="16.5" customHeight="1" x14ac:dyDescent="0.25">
      <c r="A39" s="48" t="s">
        <v>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1:15" ht="16.5" customHeight="1" x14ac:dyDescent="0.25">
      <c r="A40" s="48" t="s">
        <v>41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1:15" ht="55.5" customHeight="1" x14ac:dyDescent="0.25">
      <c r="A41" s="40" t="s">
        <v>483</v>
      </c>
      <c r="B41" s="47" t="s">
        <v>42</v>
      </c>
      <c r="C41" s="47"/>
      <c r="D41" s="47"/>
      <c r="E41" s="47"/>
      <c r="F41" s="48" t="s">
        <v>43</v>
      </c>
      <c r="G41" s="48"/>
      <c r="H41" s="9"/>
      <c r="I41" s="21"/>
      <c r="J41" s="46">
        <v>774.3</v>
      </c>
      <c r="K41" s="46">
        <v>517.79999999999995</v>
      </c>
      <c r="L41" s="15"/>
      <c r="M41" s="15"/>
      <c r="N41" s="19">
        <f t="shared" si="1"/>
        <v>66.873304920573418</v>
      </c>
      <c r="O41" s="20"/>
    </row>
    <row r="42" spans="1:15" ht="47.25" customHeight="1" x14ac:dyDescent="0.25">
      <c r="A42" s="40" t="s">
        <v>484</v>
      </c>
      <c r="B42" s="47" t="s">
        <v>44</v>
      </c>
      <c r="C42" s="47"/>
      <c r="D42" s="47"/>
      <c r="E42" s="47"/>
      <c r="F42" s="48" t="s">
        <v>43</v>
      </c>
      <c r="G42" s="48"/>
      <c r="H42" s="9"/>
      <c r="I42" s="21"/>
      <c r="J42" s="46">
        <v>230.9</v>
      </c>
      <c r="K42" s="46">
        <v>172.6</v>
      </c>
      <c r="L42" s="7"/>
      <c r="M42" s="6"/>
      <c r="N42" s="13">
        <f t="shared" si="1"/>
        <v>74.750974447812908</v>
      </c>
      <c r="O42" s="5"/>
    </row>
    <row r="43" spans="1:15" ht="31.5" customHeight="1" x14ac:dyDescent="0.25">
      <c r="A43" s="40" t="s">
        <v>485</v>
      </c>
      <c r="B43" s="47" t="s">
        <v>45</v>
      </c>
      <c r="C43" s="47"/>
      <c r="D43" s="47"/>
      <c r="E43" s="47"/>
      <c r="F43" s="48" t="s">
        <v>43</v>
      </c>
      <c r="G43" s="48"/>
      <c r="H43" s="9"/>
      <c r="I43" s="21"/>
      <c r="J43" s="46">
        <v>163</v>
      </c>
      <c r="K43" s="46">
        <v>92.9</v>
      </c>
      <c r="L43" s="7"/>
      <c r="M43" s="6"/>
      <c r="N43" s="13">
        <f t="shared" si="1"/>
        <v>56.993865030674854</v>
      </c>
      <c r="O43" s="5"/>
    </row>
    <row r="44" spans="1:15" ht="31.5" customHeight="1" x14ac:dyDescent="0.25">
      <c r="A44" s="40" t="s">
        <v>486</v>
      </c>
      <c r="B44" s="47" t="s">
        <v>46</v>
      </c>
      <c r="C44" s="47"/>
      <c r="D44" s="47"/>
      <c r="E44" s="47"/>
      <c r="F44" s="48" t="s">
        <v>43</v>
      </c>
      <c r="G44" s="48"/>
      <c r="H44" s="9"/>
      <c r="I44" s="21"/>
      <c r="J44" s="46">
        <v>0</v>
      </c>
      <c r="K44" s="46">
        <v>0</v>
      </c>
      <c r="L44" s="7"/>
      <c r="M44" s="6"/>
      <c r="N44" s="13">
        <v>0</v>
      </c>
      <c r="O44" s="5"/>
    </row>
    <row r="45" spans="1:15" ht="31.5" customHeight="1" x14ac:dyDescent="0.25">
      <c r="A45" s="40" t="s">
        <v>487</v>
      </c>
      <c r="B45" s="47" t="s">
        <v>47</v>
      </c>
      <c r="C45" s="47"/>
      <c r="D45" s="47"/>
      <c r="E45" s="47"/>
      <c r="F45" s="48" t="s">
        <v>43</v>
      </c>
      <c r="G45" s="48"/>
      <c r="H45" s="9"/>
      <c r="I45" s="21"/>
      <c r="J45" s="46">
        <v>11.6</v>
      </c>
      <c r="K45" s="46">
        <v>8.6999999999999993</v>
      </c>
      <c r="L45" s="7"/>
      <c r="M45" s="6"/>
      <c r="N45" s="13">
        <f t="shared" si="1"/>
        <v>75</v>
      </c>
      <c r="O45" s="5"/>
    </row>
    <row r="46" spans="1:15" ht="31.5" customHeight="1" x14ac:dyDescent="0.25">
      <c r="A46" s="40" t="s">
        <v>488</v>
      </c>
      <c r="B46" s="47" t="s">
        <v>48</v>
      </c>
      <c r="C46" s="47"/>
      <c r="D46" s="47"/>
      <c r="E46" s="47"/>
      <c r="F46" s="48" t="s">
        <v>43</v>
      </c>
      <c r="G46" s="48"/>
      <c r="H46" s="9"/>
      <c r="I46" s="21"/>
      <c r="J46" s="46">
        <v>1.8</v>
      </c>
      <c r="K46" s="46">
        <v>0.69</v>
      </c>
      <c r="L46" s="7"/>
      <c r="M46" s="6"/>
      <c r="N46" s="13">
        <f t="shared" si="1"/>
        <v>38.333333333333329</v>
      </c>
      <c r="O46" s="5"/>
    </row>
    <row r="47" spans="1:15" ht="16.5" customHeight="1" x14ac:dyDescent="0.25">
      <c r="A47" s="48" t="s">
        <v>49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</row>
    <row r="48" spans="1:15" ht="31.5" customHeight="1" x14ac:dyDescent="0.25">
      <c r="A48" s="40" t="s">
        <v>489</v>
      </c>
      <c r="B48" s="47" t="s">
        <v>50</v>
      </c>
      <c r="C48" s="47"/>
      <c r="D48" s="47"/>
      <c r="E48" s="47"/>
      <c r="F48" s="48" t="s">
        <v>43</v>
      </c>
      <c r="G48" s="48"/>
      <c r="H48" s="9"/>
      <c r="I48" s="21"/>
      <c r="J48" s="46">
        <v>2037.8</v>
      </c>
      <c r="K48" s="46">
        <v>1824</v>
      </c>
      <c r="L48" s="16"/>
      <c r="M48" s="16"/>
      <c r="N48" s="19">
        <f t="shared" si="1"/>
        <v>89.508293257434488</v>
      </c>
      <c r="O48" s="20"/>
    </row>
    <row r="49" spans="1:15" ht="15.75" x14ac:dyDescent="0.25">
      <c r="A49" s="40" t="s">
        <v>490</v>
      </c>
      <c r="B49" s="47" t="s">
        <v>51</v>
      </c>
      <c r="C49" s="47"/>
      <c r="D49" s="47"/>
      <c r="E49" s="47"/>
      <c r="F49" s="48" t="s">
        <v>43</v>
      </c>
      <c r="G49" s="48"/>
      <c r="H49" s="9"/>
      <c r="I49" s="21"/>
      <c r="J49" s="46">
        <v>1195.4000000000001</v>
      </c>
      <c r="K49" s="46">
        <v>1002.2</v>
      </c>
      <c r="L49" s="7"/>
      <c r="M49" s="7"/>
      <c r="N49" s="13">
        <f t="shared" si="1"/>
        <v>83.838045842395843</v>
      </c>
      <c r="O49" s="5"/>
    </row>
    <row r="50" spans="1:15" ht="31.5" customHeight="1" x14ac:dyDescent="0.25">
      <c r="A50" s="40" t="s">
        <v>491</v>
      </c>
      <c r="B50" s="47" t="s">
        <v>52</v>
      </c>
      <c r="C50" s="47"/>
      <c r="D50" s="47"/>
      <c r="E50" s="47"/>
      <c r="F50" s="48" t="s">
        <v>43</v>
      </c>
      <c r="G50" s="48"/>
      <c r="H50" s="9"/>
      <c r="I50" s="21"/>
      <c r="J50" s="46">
        <v>2431.8000000000002</v>
      </c>
      <c r="K50" s="46">
        <v>2148</v>
      </c>
      <c r="L50" s="7"/>
      <c r="M50" s="7"/>
      <c r="N50" s="13">
        <f t="shared" si="1"/>
        <v>88.32963237108315</v>
      </c>
      <c r="O50" s="5"/>
    </row>
    <row r="51" spans="1:15" ht="15.75" x14ac:dyDescent="0.25">
      <c r="A51" s="40" t="s">
        <v>492</v>
      </c>
      <c r="B51" s="47" t="s">
        <v>51</v>
      </c>
      <c r="C51" s="47"/>
      <c r="D51" s="47"/>
      <c r="E51" s="47"/>
      <c r="F51" s="48" t="s">
        <v>43</v>
      </c>
      <c r="G51" s="48"/>
      <c r="H51" s="9"/>
      <c r="I51" s="21"/>
      <c r="J51" s="46">
        <v>2042.1</v>
      </c>
      <c r="K51" s="46">
        <v>1819.2</v>
      </c>
      <c r="L51" s="7"/>
      <c r="M51" s="7"/>
      <c r="N51" s="13">
        <f t="shared" si="1"/>
        <v>89.084765682385779</v>
      </c>
      <c r="O51" s="5"/>
    </row>
    <row r="52" spans="1:15" ht="63" customHeight="1" x14ac:dyDescent="0.25">
      <c r="A52" s="40" t="s">
        <v>493</v>
      </c>
      <c r="B52" s="47" t="s">
        <v>53</v>
      </c>
      <c r="C52" s="47"/>
      <c r="D52" s="47"/>
      <c r="E52" s="47"/>
      <c r="F52" s="48" t="s">
        <v>43</v>
      </c>
      <c r="G52" s="48"/>
      <c r="H52" s="9"/>
      <c r="I52" s="21"/>
      <c r="J52" s="46">
        <v>370.6</v>
      </c>
      <c r="K52" s="46">
        <v>372.3</v>
      </c>
      <c r="L52" s="7"/>
      <c r="M52" s="7"/>
      <c r="N52" s="13">
        <f t="shared" si="1"/>
        <v>100.45871559633026</v>
      </c>
      <c r="O52" s="5"/>
    </row>
    <row r="53" spans="1:15" ht="15.75" x14ac:dyDescent="0.25">
      <c r="A53" s="40" t="s">
        <v>494</v>
      </c>
      <c r="B53" s="47" t="s">
        <v>51</v>
      </c>
      <c r="C53" s="47"/>
      <c r="D53" s="47"/>
      <c r="E53" s="47"/>
      <c r="F53" s="48" t="s">
        <v>43</v>
      </c>
      <c r="G53" s="48"/>
      <c r="H53" s="9"/>
      <c r="I53" s="21"/>
      <c r="J53" s="46">
        <v>54</v>
      </c>
      <c r="K53" s="46">
        <v>54</v>
      </c>
      <c r="L53" s="7"/>
      <c r="M53" s="7"/>
      <c r="N53" s="13">
        <f t="shared" si="1"/>
        <v>100</v>
      </c>
      <c r="O53" s="5"/>
    </row>
    <row r="54" spans="1:15" ht="31.5" customHeight="1" x14ac:dyDescent="0.25">
      <c r="A54" s="40" t="s">
        <v>495</v>
      </c>
      <c r="B54" s="47" t="s">
        <v>54</v>
      </c>
      <c r="C54" s="47"/>
      <c r="D54" s="47"/>
      <c r="E54" s="47"/>
      <c r="F54" s="48" t="s">
        <v>43</v>
      </c>
      <c r="G54" s="48"/>
      <c r="H54" s="9"/>
      <c r="I54" s="21">
        <v>55</v>
      </c>
      <c r="J54" s="46">
        <v>48</v>
      </c>
      <c r="K54" s="46">
        <v>41.3</v>
      </c>
      <c r="L54" s="7"/>
      <c r="M54" s="10">
        <f>K54/I54*100</f>
        <v>75.090909090909079</v>
      </c>
      <c r="N54" s="10">
        <f t="shared" si="1"/>
        <v>86.041666666666657</v>
      </c>
      <c r="O54" s="5"/>
    </row>
    <row r="55" spans="1:15" ht="15.75" x14ac:dyDescent="0.25">
      <c r="A55" s="40" t="s">
        <v>496</v>
      </c>
      <c r="B55" s="47" t="s">
        <v>51</v>
      </c>
      <c r="C55" s="47"/>
      <c r="D55" s="47"/>
      <c r="E55" s="47"/>
      <c r="F55" s="48" t="s">
        <v>43</v>
      </c>
      <c r="G55" s="48"/>
      <c r="H55" s="9"/>
      <c r="I55" s="21"/>
      <c r="J55" s="46">
        <v>7</v>
      </c>
      <c r="K55" s="46">
        <v>6</v>
      </c>
      <c r="L55" s="7"/>
      <c r="M55" s="7"/>
      <c r="N55" s="13">
        <f t="shared" si="1"/>
        <v>85.714285714285708</v>
      </c>
      <c r="O55" s="5"/>
    </row>
    <row r="56" spans="1:15" ht="31.5" customHeight="1" x14ac:dyDescent="0.25">
      <c r="A56" s="40" t="s">
        <v>497</v>
      </c>
      <c r="B56" s="47" t="s">
        <v>55</v>
      </c>
      <c r="C56" s="47"/>
      <c r="D56" s="47"/>
      <c r="E56" s="47"/>
      <c r="F56" s="48" t="s">
        <v>43</v>
      </c>
      <c r="G56" s="48"/>
      <c r="H56" s="9"/>
      <c r="I56" s="21"/>
      <c r="J56" s="46">
        <v>61.7</v>
      </c>
      <c r="K56" s="46">
        <v>62</v>
      </c>
      <c r="L56" s="7"/>
      <c r="M56" s="7"/>
      <c r="N56" s="13">
        <f t="shared" si="1"/>
        <v>100.48622366288494</v>
      </c>
      <c r="O56" s="5"/>
    </row>
    <row r="57" spans="1:15" ht="15.75" x14ac:dyDescent="0.25">
      <c r="A57" s="40" t="s">
        <v>498</v>
      </c>
      <c r="B57" s="47" t="s">
        <v>51</v>
      </c>
      <c r="C57" s="47"/>
      <c r="D57" s="47"/>
      <c r="E57" s="47"/>
      <c r="F57" s="48" t="s">
        <v>43</v>
      </c>
      <c r="G57" s="48"/>
      <c r="H57" s="9"/>
      <c r="I57" s="21"/>
      <c r="J57" s="46">
        <v>9</v>
      </c>
      <c r="K57" s="46">
        <v>9</v>
      </c>
      <c r="L57" s="7"/>
      <c r="M57" s="7"/>
      <c r="N57" s="13">
        <f t="shared" si="1"/>
        <v>100</v>
      </c>
      <c r="O57" s="5"/>
    </row>
    <row r="58" spans="1:15" ht="47.25" customHeight="1" x14ac:dyDescent="0.25">
      <c r="A58" s="40" t="s">
        <v>499</v>
      </c>
      <c r="B58" s="47" t="s">
        <v>56</v>
      </c>
      <c r="C58" s="47"/>
      <c r="D58" s="47"/>
      <c r="E58" s="47"/>
      <c r="F58" s="48" t="s">
        <v>43</v>
      </c>
      <c r="G58" s="48"/>
      <c r="H58" s="9"/>
      <c r="I58" s="21"/>
      <c r="J58" s="46">
        <v>1304</v>
      </c>
      <c r="K58" s="46">
        <v>1165.3</v>
      </c>
      <c r="L58" s="7"/>
      <c r="M58" s="7"/>
      <c r="N58" s="13">
        <f t="shared" si="1"/>
        <v>89.363496932515332</v>
      </c>
      <c r="O58" s="5"/>
    </row>
    <row r="59" spans="1:15" ht="15.75" x14ac:dyDescent="0.25">
      <c r="A59" s="40" t="s">
        <v>500</v>
      </c>
      <c r="B59" s="47" t="s">
        <v>51</v>
      </c>
      <c r="C59" s="47"/>
      <c r="D59" s="47"/>
      <c r="E59" s="47"/>
      <c r="F59" s="48" t="s">
        <v>43</v>
      </c>
      <c r="G59" s="48"/>
      <c r="H59" s="9"/>
      <c r="I59" s="21"/>
      <c r="J59" s="46">
        <v>190</v>
      </c>
      <c r="K59" s="46">
        <v>169</v>
      </c>
      <c r="L59" s="7"/>
      <c r="M59" s="7"/>
      <c r="N59" s="13">
        <f t="shared" si="1"/>
        <v>88.94736842105263</v>
      </c>
      <c r="O59" s="5"/>
    </row>
    <row r="60" spans="1:15" ht="30.75" customHeight="1" x14ac:dyDescent="0.25">
      <c r="A60" s="64" t="s">
        <v>501</v>
      </c>
      <c r="B60" s="47" t="s">
        <v>57</v>
      </c>
      <c r="C60" s="47"/>
      <c r="D60" s="47"/>
      <c r="E60" s="47"/>
      <c r="F60" s="48" t="s">
        <v>43</v>
      </c>
      <c r="G60" s="48"/>
      <c r="H60" s="49"/>
      <c r="I60" s="48"/>
      <c r="J60" s="70" t="s">
        <v>856</v>
      </c>
      <c r="K60" s="70" t="s">
        <v>857</v>
      </c>
      <c r="L60" s="58"/>
      <c r="M60" s="59"/>
      <c r="N60" s="76" t="e">
        <f t="shared" si="1"/>
        <v>#VALUE!</v>
      </c>
      <c r="O60" s="54"/>
    </row>
    <row r="61" spans="1:15" ht="15" customHeight="1" x14ac:dyDescent="0.25">
      <c r="A61" s="64"/>
      <c r="B61" s="47"/>
      <c r="C61" s="47"/>
      <c r="D61" s="47"/>
      <c r="E61" s="47"/>
      <c r="F61" s="48"/>
      <c r="G61" s="48"/>
      <c r="H61" s="49"/>
      <c r="I61" s="48"/>
      <c r="J61" s="70"/>
      <c r="K61" s="70"/>
      <c r="L61" s="58"/>
      <c r="M61" s="60"/>
      <c r="N61" s="77"/>
      <c r="O61" s="55"/>
    </row>
    <row r="62" spans="1:15" ht="47.25" customHeight="1" x14ac:dyDescent="0.25">
      <c r="A62" s="40" t="s">
        <v>502</v>
      </c>
      <c r="B62" s="47" t="s">
        <v>58</v>
      </c>
      <c r="C62" s="47"/>
      <c r="D62" s="47"/>
      <c r="E62" s="47"/>
      <c r="F62" s="48" t="s">
        <v>59</v>
      </c>
      <c r="G62" s="48"/>
      <c r="H62" s="9"/>
      <c r="I62" s="21"/>
      <c r="J62" s="46"/>
      <c r="K62" s="46"/>
      <c r="L62" s="7"/>
      <c r="M62" s="7"/>
      <c r="N62" s="13" t="e">
        <f t="shared" si="1"/>
        <v>#DIV/0!</v>
      </c>
      <c r="O62" s="5"/>
    </row>
    <row r="63" spans="1:15" ht="16.5" customHeight="1" x14ac:dyDescent="0.25">
      <c r="A63" s="48" t="s">
        <v>60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</row>
    <row r="64" spans="1:15" ht="16.5" customHeight="1" x14ac:dyDescent="0.25">
      <c r="A64" s="48" t="s">
        <v>61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1:15" ht="26.25" customHeight="1" x14ac:dyDescent="0.25">
      <c r="A65" s="40" t="s">
        <v>503</v>
      </c>
      <c r="B65" s="47" t="s">
        <v>62</v>
      </c>
      <c r="C65" s="47"/>
      <c r="D65" s="47"/>
      <c r="E65" s="47"/>
      <c r="F65" s="48" t="s">
        <v>22</v>
      </c>
      <c r="G65" s="48"/>
      <c r="H65" s="9"/>
      <c r="I65" s="21"/>
      <c r="J65" s="46">
        <v>1</v>
      </c>
      <c r="K65" s="46">
        <v>1</v>
      </c>
      <c r="L65" s="16"/>
      <c r="M65" s="16"/>
      <c r="N65" s="19">
        <f t="shared" si="1"/>
        <v>100</v>
      </c>
      <c r="O65" s="20"/>
    </row>
    <row r="66" spans="1:15" ht="31.5" customHeight="1" x14ac:dyDescent="0.25">
      <c r="A66" s="40" t="s">
        <v>504</v>
      </c>
      <c r="B66" s="47" t="s">
        <v>63</v>
      </c>
      <c r="C66" s="47"/>
      <c r="D66" s="47"/>
      <c r="E66" s="47"/>
      <c r="F66" s="48" t="s">
        <v>20</v>
      </c>
      <c r="G66" s="48"/>
      <c r="H66" s="9"/>
      <c r="I66" s="21"/>
      <c r="J66" s="46">
        <v>1705</v>
      </c>
      <c r="K66" s="46">
        <v>1780</v>
      </c>
      <c r="L66" s="7"/>
      <c r="M66" s="7"/>
      <c r="N66" s="13">
        <f t="shared" si="1"/>
        <v>104.39882697947213</v>
      </c>
      <c r="O66" s="5"/>
    </row>
    <row r="67" spans="1:15" ht="31.5" customHeight="1" x14ac:dyDescent="0.25">
      <c r="A67" s="40" t="s">
        <v>505</v>
      </c>
      <c r="B67" s="47" t="s">
        <v>64</v>
      </c>
      <c r="C67" s="47"/>
      <c r="D67" s="47"/>
      <c r="E67" s="47"/>
      <c r="F67" s="48" t="s">
        <v>22</v>
      </c>
      <c r="G67" s="48"/>
      <c r="H67" s="9"/>
      <c r="I67" s="21"/>
      <c r="J67" s="46">
        <v>83</v>
      </c>
      <c r="K67" s="46">
        <v>83</v>
      </c>
      <c r="L67" s="7"/>
      <c r="M67" s="7"/>
      <c r="N67" s="13">
        <f t="shared" si="1"/>
        <v>100</v>
      </c>
      <c r="O67" s="5"/>
    </row>
    <row r="68" spans="1:15" ht="15.75" x14ac:dyDescent="0.25">
      <c r="A68" s="40" t="s">
        <v>506</v>
      </c>
      <c r="B68" s="47" t="s">
        <v>65</v>
      </c>
      <c r="C68" s="47"/>
      <c r="D68" s="47"/>
      <c r="E68" s="47"/>
      <c r="F68" s="48" t="s">
        <v>66</v>
      </c>
      <c r="G68" s="48"/>
      <c r="H68" s="9"/>
      <c r="I68" s="21"/>
      <c r="J68" s="46">
        <v>181</v>
      </c>
      <c r="K68" s="46">
        <v>190</v>
      </c>
      <c r="L68" s="7"/>
      <c r="M68" s="7"/>
      <c r="N68" s="13">
        <f t="shared" si="1"/>
        <v>104.97237569060773</v>
      </c>
      <c r="O68" s="5"/>
    </row>
    <row r="69" spans="1:15" ht="31.5" customHeight="1" x14ac:dyDescent="0.25">
      <c r="A69" s="40" t="s">
        <v>507</v>
      </c>
      <c r="B69" s="47" t="s">
        <v>67</v>
      </c>
      <c r="C69" s="47"/>
      <c r="D69" s="47"/>
      <c r="E69" s="47"/>
      <c r="F69" s="48" t="s">
        <v>66</v>
      </c>
      <c r="G69" s="48"/>
      <c r="H69" s="9"/>
      <c r="I69" s="21"/>
      <c r="J69" s="46">
        <v>8.6</v>
      </c>
      <c r="K69" s="46">
        <v>8.8000000000000007</v>
      </c>
      <c r="L69" s="7"/>
      <c r="M69" s="7"/>
      <c r="N69" s="13">
        <f t="shared" si="1"/>
        <v>102.32558139534885</v>
      </c>
      <c r="O69" s="5"/>
    </row>
    <row r="70" spans="1:15" ht="16.5" customHeight="1" x14ac:dyDescent="0.25">
      <c r="A70" s="48" t="s">
        <v>68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</row>
    <row r="71" spans="1:15" ht="68.25" customHeight="1" x14ac:dyDescent="0.25">
      <c r="A71" s="40" t="s">
        <v>508</v>
      </c>
      <c r="B71" s="47" t="s">
        <v>69</v>
      </c>
      <c r="C71" s="47"/>
      <c r="D71" s="47"/>
      <c r="E71" s="47"/>
      <c r="F71" s="48" t="s">
        <v>22</v>
      </c>
      <c r="G71" s="48"/>
      <c r="H71" s="9"/>
      <c r="I71" s="21"/>
      <c r="J71" s="46">
        <v>16</v>
      </c>
      <c r="K71" s="46">
        <v>16</v>
      </c>
      <c r="L71" s="16"/>
      <c r="M71" s="16"/>
      <c r="N71" s="19">
        <f t="shared" si="1"/>
        <v>100</v>
      </c>
      <c r="O71" s="20"/>
    </row>
    <row r="72" spans="1:15" ht="31.5" customHeight="1" x14ac:dyDescent="0.25">
      <c r="A72" s="40" t="s">
        <v>509</v>
      </c>
      <c r="B72" s="47" t="s">
        <v>70</v>
      </c>
      <c r="C72" s="47"/>
      <c r="D72" s="47"/>
      <c r="E72" s="47"/>
      <c r="F72" s="48" t="s">
        <v>71</v>
      </c>
      <c r="G72" s="48"/>
      <c r="H72" s="9"/>
      <c r="I72" s="21"/>
      <c r="J72" s="46">
        <v>288</v>
      </c>
      <c r="K72" s="46">
        <v>391</v>
      </c>
      <c r="L72" s="7"/>
      <c r="M72" s="7"/>
      <c r="N72" s="13">
        <f t="shared" si="1"/>
        <v>135.76388888888889</v>
      </c>
      <c r="O72" s="5"/>
    </row>
    <row r="73" spans="1:15" ht="47.25" customHeight="1" x14ac:dyDescent="0.25">
      <c r="A73" s="40" t="s">
        <v>510</v>
      </c>
      <c r="B73" s="47" t="s">
        <v>72</v>
      </c>
      <c r="C73" s="47"/>
      <c r="D73" s="47"/>
      <c r="E73" s="47"/>
      <c r="F73" s="48" t="s">
        <v>22</v>
      </c>
      <c r="G73" s="48"/>
      <c r="H73" s="9"/>
      <c r="I73" s="21"/>
      <c r="J73" s="46">
        <v>27</v>
      </c>
      <c r="K73" s="46">
        <v>27</v>
      </c>
      <c r="L73" s="7"/>
      <c r="M73" s="7"/>
      <c r="N73" s="13">
        <f t="shared" si="1"/>
        <v>100</v>
      </c>
      <c r="O73" s="5"/>
    </row>
    <row r="74" spans="1:15" ht="47.25" customHeight="1" x14ac:dyDescent="0.25">
      <c r="A74" s="40" t="s">
        <v>511</v>
      </c>
      <c r="B74" s="47" t="s">
        <v>73</v>
      </c>
      <c r="C74" s="47"/>
      <c r="D74" s="47"/>
      <c r="E74" s="47"/>
      <c r="F74" s="48" t="s">
        <v>74</v>
      </c>
      <c r="G74" s="48"/>
      <c r="H74" s="9"/>
      <c r="I74" s="21"/>
      <c r="J74" s="46">
        <v>144910</v>
      </c>
      <c r="K74" s="46">
        <v>144595</v>
      </c>
      <c r="L74" s="7"/>
      <c r="M74" s="7"/>
      <c r="N74" s="13">
        <f t="shared" si="1"/>
        <v>99.7826236974674</v>
      </c>
      <c r="O74" s="5"/>
    </row>
    <row r="75" spans="1:15" ht="63" customHeight="1" x14ac:dyDescent="0.25">
      <c r="A75" s="40" t="s">
        <v>512</v>
      </c>
      <c r="B75" s="47" t="s">
        <v>75</v>
      </c>
      <c r="C75" s="47"/>
      <c r="D75" s="47"/>
      <c r="E75" s="47"/>
      <c r="F75" s="48" t="s">
        <v>17</v>
      </c>
      <c r="G75" s="48"/>
      <c r="H75" s="9"/>
      <c r="I75" s="21"/>
      <c r="J75" s="46">
        <v>627</v>
      </c>
      <c r="K75" s="46">
        <v>692</v>
      </c>
      <c r="L75" s="7"/>
      <c r="M75" s="7"/>
      <c r="N75" s="13">
        <f t="shared" si="1"/>
        <v>110.36682615629985</v>
      </c>
      <c r="O75" s="5"/>
    </row>
    <row r="76" spans="1:15" ht="21" customHeight="1" x14ac:dyDescent="0.25">
      <c r="A76" s="48" t="s">
        <v>76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</row>
    <row r="77" spans="1:15" ht="54" customHeight="1" x14ac:dyDescent="0.25">
      <c r="A77" s="40" t="s">
        <v>513</v>
      </c>
      <c r="B77" s="47" t="s">
        <v>77</v>
      </c>
      <c r="C77" s="47"/>
      <c r="D77" s="47"/>
      <c r="E77" s="47"/>
      <c r="F77" s="48" t="s">
        <v>22</v>
      </c>
      <c r="G77" s="48"/>
      <c r="H77" s="9"/>
      <c r="I77" s="21"/>
      <c r="J77" s="46">
        <v>1</v>
      </c>
      <c r="K77" s="46">
        <v>1</v>
      </c>
      <c r="L77" s="16"/>
      <c r="M77" s="16"/>
      <c r="N77" s="19">
        <f t="shared" si="1"/>
        <v>100</v>
      </c>
      <c r="O77" s="20"/>
    </row>
    <row r="78" spans="1:15" ht="47.25" customHeight="1" x14ac:dyDescent="0.25">
      <c r="A78" s="40" t="s">
        <v>514</v>
      </c>
      <c r="B78" s="47" t="s">
        <v>78</v>
      </c>
      <c r="C78" s="47"/>
      <c r="D78" s="47"/>
      <c r="E78" s="47"/>
      <c r="F78" s="48" t="s">
        <v>22</v>
      </c>
      <c r="G78" s="48"/>
      <c r="H78" s="9"/>
      <c r="I78" s="21"/>
      <c r="J78" s="46">
        <v>6</v>
      </c>
      <c r="K78" s="46">
        <v>6</v>
      </c>
      <c r="L78" s="7"/>
      <c r="M78" s="7"/>
      <c r="N78" s="13">
        <f t="shared" si="1"/>
        <v>100</v>
      </c>
      <c r="O78" s="5"/>
    </row>
    <row r="79" spans="1:15" ht="31.5" customHeight="1" x14ac:dyDescent="0.25">
      <c r="A79" s="40" t="s">
        <v>515</v>
      </c>
      <c r="B79" s="47" t="s">
        <v>79</v>
      </c>
      <c r="C79" s="47"/>
      <c r="D79" s="47"/>
      <c r="E79" s="47"/>
      <c r="F79" s="48" t="s">
        <v>80</v>
      </c>
      <c r="G79" s="48"/>
      <c r="H79" s="9"/>
      <c r="I79" s="21"/>
      <c r="J79" s="46">
        <v>3800</v>
      </c>
      <c r="K79" s="46">
        <v>3815</v>
      </c>
      <c r="L79" s="7"/>
      <c r="M79" s="7"/>
      <c r="N79" s="13">
        <f t="shared" si="1"/>
        <v>100.39473684210527</v>
      </c>
      <c r="O79" s="5"/>
    </row>
    <row r="80" spans="1:15" ht="63" customHeight="1" x14ac:dyDescent="0.25">
      <c r="A80" s="40" t="s">
        <v>516</v>
      </c>
      <c r="B80" s="47" t="s">
        <v>81</v>
      </c>
      <c r="C80" s="47"/>
      <c r="D80" s="47"/>
      <c r="E80" s="47"/>
      <c r="F80" s="48" t="s">
        <v>82</v>
      </c>
      <c r="G80" s="48"/>
      <c r="H80" s="9"/>
      <c r="I80" s="21"/>
      <c r="J80" s="46">
        <v>16.3</v>
      </c>
      <c r="K80" s="46">
        <v>8.3000000000000007</v>
      </c>
      <c r="L80" s="7"/>
      <c r="M80" s="7"/>
      <c r="N80" s="13">
        <f t="shared" si="1"/>
        <v>50.920245398773012</v>
      </c>
      <c r="O80" s="5"/>
    </row>
    <row r="81" spans="1:15" ht="16.5" customHeight="1" x14ac:dyDescent="0.25">
      <c r="A81" s="48" t="s">
        <v>83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</row>
    <row r="82" spans="1:15" ht="55.5" customHeight="1" x14ac:dyDescent="0.25">
      <c r="A82" s="40" t="s">
        <v>517</v>
      </c>
      <c r="B82" s="47" t="s">
        <v>84</v>
      </c>
      <c r="C82" s="47"/>
      <c r="D82" s="47"/>
      <c r="E82" s="47"/>
      <c r="F82" s="48" t="s">
        <v>20</v>
      </c>
      <c r="G82" s="48"/>
      <c r="H82" s="9"/>
      <c r="I82" s="21"/>
      <c r="J82" s="46">
        <v>21</v>
      </c>
      <c r="K82" s="46">
        <v>21</v>
      </c>
      <c r="L82" s="16"/>
      <c r="M82" s="16"/>
      <c r="N82" s="19">
        <f t="shared" ref="N82:N145" si="3">K82/J82*100</f>
        <v>100</v>
      </c>
      <c r="O82" s="20"/>
    </row>
    <row r="83" spans="1:15" ht="78.75" customHeight="1" x14ac:dyDescent="0.25">
      <c r="A83" s="40" t="s">
        <v>518</v>
      </c>
      <c r="B83" s="47" t="s">
        <v>85</v>
      </c>
      <c r="C83" s="47"/>
      <c r="D83" s="47"/>
      <c r="E83" s="47"/>
      <c r="F83" s="48" t="s">
        <v>20</v>
      </c>
      <c r="G83" s="48"/>
      <c r="H83" s="9"/>
      <c r="I83" s="21"/>
      <c r="J83" s="46">
        <v>109</v>
      </c>
      <c r="K83" s="46">
        <v>117</v>
      </c>
      <c r="L83" s="7"/>
      <c r="M83" s="7"/>
      <c r="N83" s="13">
        <f t="shared" si="3"/>
        <v>107.33944954128441</v>
      </c>
      <c r="O83" s="5"/>
    </row>
    <row r="84" spans="1:15" ht="31.5" customHeight="1" x14ac:dyDescent="0.25">
      <c r="A84" s="40" t="s">
        <v>519</v>
      </c>
      <c r="B84" s="47" t="s">
        <v>86</v>
      </c>
      <c r="C84" s="47"/>
      <c r="D84" s="47"/>
      <c r="E84" s="47"/>
      <c r="F84" s="48" t="s">
        <v>20</v>
      </c>
      <c r="G84" s="48"/>
      <c r="H84" s="9"/>
      <c r="I84" s="21"/>
      <c r="J84" s="46">
        <v>21</v>
      </c>
      <c r="K84" s="46">
        <v>21</v>
      </c>
      <c r="L84" s="7"/>
      <c r="M84" s="7"/>
      <c r="N84" s="13">
        <f t="shared" si="3"/>
        <v>100</v>
      </c>
      <c r="O84" s="5"/>
    </row>
    <row r="85" spans="1:15" ht="31.5" customHeight="1" x14ac:dyDescent="0.25">
      <c r="A85" s="40" t="s">
        <v>520</v>
      </c>
      <c r="B85" s="47" t="s">
        <v>87</v>
      </c>
      <c r="C85" s="47"/>
      <c r="D85" s="47"/>
      <c r="E85" s="47"/>
      <c r="F85" s="48" t="s">
        <v>20</v>
      </c>
      <c r="G85" s="48"/>
      <c r="H85" s="9"/>
      <c r="I85" s="21"/>
      <c r="J85" s="46">
        <v>109</v>
      </c>
      <c r="K85" s="46">
        <v>117</v>
      </c>
      <c r="L85" s="7"/>
      <c r="M85" s="7"/>
      <c r="N85" s="13">
        <f t="shared" si="3"/>
        <v>107.33944954128441</v>
      </c>
      <c r="O85" s="5"/>
    </row>
    <row r="86" spans="1:15" ht="16.5" customHeight="1" x14ac:dyDescent="0.25">
      <c r="A86" s="48" t="s">
        <v>88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</row>
    <row r="87" spans="1:15" ht="48.75" customHeight="1" x14ac:dyDescent="0.25">
      <c r="A87" s="42" t="s">
        <v>521</v>
      </c>
      <c r="B87" s="68" t="s">
        <v>89</v>
      </c>
      <c r="C87" s="68"/>
      <c r="D87" s="68"/>
      <c r="E87" s="68"/>
      <c r="F87" s="69" t="s">
        <v>20</v>
      </c>
      <c r="G87" s="69"/>
      <c r="H87" s="22"/>
      <c r="I87" s="23"/>
      <c r="J87" s="85">
        <v>7</v>
      </c>
      <c r="K87" s="46">
        <v>7</v>
      </c>
      <c r="L87" s="16"/>
      <c r="M87" s="16"/>
      <c r="N87" s="19">
        <f t="shared" si="3"/>
        <v>100</v>
      </c>
      <c r="O87" s="20"/>
    </row>
    <row r="88" spans="1:15" ht="94.5" customHeight="1" x14ac:dyDescent="0.25">
      <c r="A88" s="42" t="s">
        <v>522</v>
      </c>
      <c r="B88" s="47" t="s">
        <v>90</v>
      </c>
      <c r="C88" s="47"/>
      <c r="D88" s="47"/>
      <c r="E88" s="47"/>
      <c r="F88" s="48" t="s">
        <v>20</v>
      </c>
      <c r="G88" s="48"/>
      <c r="H88" s="9"/>
      <c r="I88" s="21"/>
      <c r="J88" s="46">
        <v>1</v>
      </c>
      <c r="K88" s="46">
        <v>1</v>
      </c>
      <c r="L88" s="7"/>
      <c r="M88" s="7"/>
      <c r="N88" s="13">
        <f t="shared" si="3"/>
        <v>100</v>
      </c>
      <c r="O88" s="5"/>
    </row>
    <row r="89" spans="1:15" ht="16.5" customHeight="1" x14ac:dyDescent="0.25">
      <c r="A89" s="48" t="s">
        <v>91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</row>
    <row r="90" spans="1:15" ht="16.5" customHeight="1" x14ac:dyDescent="0.25">
      <c r="A90" s="48" t="s">
        <v>92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</row>
    <row r="91" spans="1:15" ht="16.5" customHeight="1" x14ac:dyDescent="0.25">
      <c r="A91" s="48" t="s">
        <v>93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</row>
    <row r="92" spans="1:15" ht="58.5" customHeight="1" x14ac:dyDescent="0.25">
      <c r="A92" s="40" t="s">
        <v>523</v>
      </c>
      <c r="B92" s="47" t="s">
        <v>94</v>
      </c>
      <c r="C92" s="47"/>
      <c r="D92" s="47"/>
      <c r="E92" s="47"/>
      <c r="F92" s="48" t="s">
        <v>20</v>
      </c>
      <c r="G92" s="48"/>
      <c r="H92" s="9"/>
      <c r="I92" s="21"/>
      <c r="J92" s="29">
        <v>778</v>
      </c>
      <c r="K92" s="29">
        <v>722</v>
      </c>
      <c r="L92" s="7"/>
      <c r="M92" s="7"/>
      <c r="N92" s="19">
        <f t="shared" si="3"/>
        <v>92.802056555269914</v>
      </c>
      <c r="O92" s="20"/>
    </row>
    <row r="93" spans="1:15" ht="94.5" customHeight="1" x14ac:dyDescent="0.25">
      <c r="A93" s="40" t="s">
        <v>524</v>
      </c>
      <c r="B93" s="47" t="s">
        <v>95</v>
      </c>
      <c r="C93" s="47"/>
      <c r="D93" s="47"/>
      <c r="E93" s="47"/>
      <c r="F93" s="48" t="s">
        <v>59</v>
      </c>
      <c r="G93" s="48"/>
      <c r="H93" s="9"/>
      <c r="I93" s="21"/>
      <c r="J93" s="29">
        <v>77</v>
      </c>
      <c r="K93" s="29">
        <v>77</v>
      </c>
      <c r="L93" s="7"/>
      <c r="M93" s="7"/>
      <c r="N93" s="13">
        <f t="shared" si="3"/>
        <v>100</v>
      </c>
      <c r="O93" s="5"/>
    </row>
    <row r="94" spans="1:15" ht="94.5" customHeight="1" x14ac:dyDescent="0.25">
      <c r="A94" s="40" t="s">
        <v>525</v>
      </c>
      <c r="B94" s="47" t="s">
        <v>96</v>
      </c>
      <c r="C94" s="47"/>
      <c r="D94" s="47"/>
      <c r="E94" s="47"/>
      <c r="F94" s="48" t="s">
        <v>59</v>
      </c>
      <c r="G94" s="48"/>
      <c r="H94" s="9"/>
      <c r="I94" s="21"/>
      <c r="J94" s="29">
        <v>23</v>
      </c>
      <c r="K94" s="29">
        <v>23</v>
      </c>
      <c r="L94" s="7"/>
      <c r="M94" s="7"/>
      <c r="N94" s="13">
        <f t="shared" si="3"/>
        <v>100</v>
      </c>
      <c r="O94" s="5"/>
    </row>
    <row r="95" spans="1:15" ht="47.25" customHeight="1" x14ac:dyDescent="0.25">
      <c r="A95" s="40" t="s">
        <v>526</v>
      </c>
      <c r="B95" s="47" t="s">
        <v>97</v>
      </c>
      <c r="C95" s="47"/>
      <c r="D95" s="47"/>
      <c r="E95" s="47"/>
      <c r="F95" s="48" t="s">
        <v>22</v>
      </c>
      <c r="G95" s="48"/>
      <c r="H95" s="9" t="s">
        <v>18</v>
      </c>
      <c r="I95" s="21"/>
      <c r="J95" s="29">
        <v>14</v>
      </c>
      <c r="K95" s="29">
        <v>14</v>
      </c>
      <c r="L95" s="7"/>
      <c r="M95" s="7"/>
      <c r="N95" s="13">
        <f t="shared" si="3"/>
        <v>100</v>
      </c>
      <c r="O95" s="5"/>
    </row>
    <row r="96" spans="1:15" ht="16.5" customHeight="1" x14ac:dyDescent="0.25">
      <c r="A96" s="48" t="s">
        <v>98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</row>
    <row r="97" spans="1:15" ht="31.5" customHeight="1" x14ac:dyDescent="0.25">
      <c r="A97" s="40" t="s">
        <v>527</v>
      </c>
      <c r="B97" s="47" t="s">
        <v>99</v>
      </c>
      <c r="C97" s="47"/>
      <c r="D97" s="47"/>
      <c r="E97" s="47"/>
      <c r="F97" s="48" t="s">
        <v>20</v>
      </c>
      <c r="G97" s="48"/>
      <c r="H97" s="9"/>
      <c r="I97" s="21">
        <v>2060</v>
      </c>
      <c r="J97" s="29">
        <v>1868</v>
      </c>
      <c r="K97" s="30">
        <v>1886</v>
      </c>
      <c r="L97" s="7"/>
      <c r="M97" s="34">
        <f>K97/I97*100</f>
        <v>91.553398058252426</v>
      </c>
      <c r="N97" s="19">
        <f t="shared" si="3"/>
        <v>100.96359743040686</v>
      </c>
      <c r="O97" s="20"/>
    </row>
    <row r="98" spans="1:15" ht="63" customHeight="1" x14ac:dyDescent="0.25">
      <c r="A98" s="40" t="s">
        <v>528</v>
      </c>
      <c r="B98" s="47" t="s">
        <v>100</v>
      </c>
      <c r="C98" s="47"/>
      <c r="D98" s="47"/>
      <c r="E98" s="47"/>
      <c r="F98" s="48" t="s">
        <v>20</v>
      </c>
      <c r="G98" s="48"/>
      <c r="H98" s="9"/>
      <c r="I98" s="21">
        <v>0</v>
      </c>
      <c r="J98" s="29">
        <v>0</v>
      </c>
      <c r="K98" s="29">
        <v>0</v>
      </c>
      <c r="L98" s="7"/>
      <c r="M98" s="7"/>
      <c r="N98" s="13" t="e">
        <f t="shared" si="3"/>
        <v>#DIV/0!</v>
      </c>
      <c r="O98" s="5"/>
    </row>
    <row r="99" spans="1:15" ht="78.75" customHeight="1" x14ac:dyDescent="0.25">
      <c r="A99" s="40" t="s">
        <v>529</v>
      </c>
      <c r="B99" s="47" t="s">
        <v>101</v>
      </c>
      <c r="C99" s="47"/>
      <c r="D99" s="47"/>
      <c r="E99" s="47"/>
      <c r="F99" s="48" t="s">
        <v>59</v>
      </c>
      <c r="G99" s="48"/>
      <c r="H99" s="9"/>
      <c r="I99" s="21"/>
      <c r="J99" s="29">
        <v>1.1000000000000001</v>
      </c>
      <c r="K99" s="29">
        <v>1.4</v>
      </c>
      <c r="L99" s="7"/>
      <c r="M99" s="7"/>
      <c r="N99" s="13">
        <f t="shared" si="3"/>
        <v>127.27272727272725</v>
      </c>
      <c r="O99" s="5"/>
    </row>
    <row r="100" spans="1:15" ht="47.25" customHeight="1" x14ac:dyDescent="0.25">
      <c r="A100" s="64" t="s">
        <v>530</v>
      </c>
      <c r="B100" s="47" t="s">
        <v>102</v>
      </c>
      <c r="C100" s="47"/>
      <c r="D100" s="47"/>
      <c r="E100" s="47"/>
      <c r="F100" s="48" t="s">
        <v>20</v>
      </c>
      <c r="G100" s="48"/>
      <c r="H100" s="49"/>
      <c r="I100" s="48"/>
      <c r="J100" s="70">
        <v>275</v>
      </c>
      <c r="K100" s="71">
        <v>282</v>
      </c>
      <c r="L100" s="58"/>
      <c r="M100" s="59"/>
      <c r="N100" s="52">
        <f t="shared" si="3"/>
        <v>102.54545454545453</v>
      </c>
      <c r="O100" s="5"/>
    </row>
    <row r="101" spans="1:15" ht="15.75" x14ac:dyDescent="0.25">
      <c r="A101" s="64"/>
      <c r="B101" s="47" t="s">
        <v>103</v>
      </c>
      <c r="C101" s="47"/>
      <c r="D101" s="47"/>
      <c r="E101" s="47"/>
      <c r="F101" s="48"/>
      <c r="G101" s="48"/>
      <c r="H101" s="49"/>
      <c r="I101" s="48"/>
      <c r="J101" s="70"/>
      <c r="K101" s="71"/>
      <c r="L101" s="58"/>
      <c r="M101" s="60"/>
      <c r="N101" s="53"/>
      <c r="O101" s="5"/>
    </row>
    <row r="102" spans="1:15" ht="15.75" x14ac:dyDescent="0.25">
      <c r="A102" s="40" t="s">
        <v>531</v>
      </c>
      <c r="B102" s="47" t="s">
        <v>104</v>
      </c>
      <c r="C102" s="47"/>
      <c r="D102" s="47"/>
      <c r="E102" s="47"/>
      <c r="F102" s="48" t="s">
        <v>20</v>
      </c>
      <c r="G102" s="48"/>
      <c r="H102" s="9"/>
      <c r="I102" s="21"/>
      <c r="J102" s="29">
        <v>204</v>
      </c>
      <c r="K102" s="29">
        <v>201</v>
      </c>
      <c r="L102" s="7"/>
      <c r="M102" s="7"/>
      <c r="N102" s="13">
        <f t="shared" si="3"/>
        <v>98.529411764705884</v>
      </c>
      <c r="O102" s="5"/>
    </row>
    <row r="103" spans="1:15" ht="15.75" x14ac:dyDescent="0.25">
      <c r="A103" s="40" t="s">
        <v>532</v>
      </c>
      <c r="B103" s="47" t="s">
        <v>105</v>
      </c>
      <c r="C103" s="47"/>
      <c r="D103" s="47"/>
      <c r="E103" s="47"/>
      <c r="F103" s="48" t="s">
        <v>20</v>
      </c>
      <c r="G103" s="48"/>
      <c r="H103" s="9"/>
      <c r="I103" s="21"/>
      <c r="J103" s="29">
        <v>71</v>
      </c>
      <c r="K103" s="29">
        <v>81</v>
      </c>
      <c r="L103" s="7"/>
      <c r="M103" s="7"/>
      <c r="N103" s="13">
        <f t="shared" si="3"/>
        <v>114.08450704225352</v>
      </c>
      <c r="O103" s="5"/>
    </row>
    <row r="104" spans="1:15" ht="31.5" customHeight="1" x14ac:dyDescent="0.25">
      <c r="A104" s="40" t="s">
        <v>533</v>
      </c>
      <c r="B104" s="47" t="s">
        <v>106</v>
      </c>
      <c r="C104" s="47"/>
      <c r="D104" s="47"/>
      <c r="E104" s="47"/>
      <c r="F104" s="48" t="s">
        <v>20</v>
      </c>
      <c r="G104" s="48"/>
      <c r="H104" s="49"/>
      <c r="I104" s="48"/>
      <c r="J104" s="70">
        <v>238</v>
      </c>
      <c r="K104" s="70">
        <v>266</v>
      </c>
      <c r="L104" s="58"/>
      <c r="M104" s="59"/>
      <c r="N104" s="52">
        <f t="shared" si="3"/>
        <v>111.76470588235294</v>
      </c>
      <c r="O104" s="5"/>
    </row>
    <row r="105" spans="1:15" ht="15.75" x14ac:dyDescent="0.25">
      <c r="A105" s="40"/>
      <c r="B105" s="47" t="s">
        <v>103</v>
      </c>
      <c r="C105" s="47"/>
      <c r="D105" s="47"/>
      <c r="E105" s="47"/>
      <c r="F105" s="48"/>
      <c r="G105" s="48"/>
      <c r="H105" s="49"/>
      <c r="I105" s="48"/>
      <c r="J105" s="70"/>
      <c r="K105" s="70"/>
      <c r="L105" s="58"/>
      <c r="M105" s="60"/>
      <c r="N105" s="53"/>
      <c r="O105" s="5"/>
    </row>
    <row r="106" spans="1:15" ht="15.75" x14ac:dyDescent="0.25">
      <c r="A106" s="40" t="s">
        <v>534</v>
      </c>
      <c r="B106" s="47" t="s">
        <v>107</v>
      </c>
      <c r="C106" s="47"/>
      <c r="D106" s="47"/>
      <c r="E106" s="47"/>
      <c r="F106" s="48" t="s">
        <v>20</v>
      </c>
      <c r="G106" s="48"/>
      <c r="H106" s="9"/>
      <c r="I106" s="21"/>
      <c r="J106" s="29">
        <v>194</v>
      </c>
      <c r="K106" s="29">
        <v>209</v>
      </c>
      <c r="L106" s="7"/>
      <c r="M106" s="7"/>
      <c r="N106" s="13">
        <f t="shared" si="3"/>
        <v>107.73195876288659</v>
      </c>
      <c r="O106" s="5"/>
    </row>
    <row r="107" spans="1:15" ht="15.75" x14ac:dyDescent="0.25">
      <c r="A107" s="40" t="s">
        <v>535</v>
      </c>
      <c r="B107" s="47" t="s">
        <v>108</v>
      </c>
      <c r="C107" s="47"/>
      <c r="D107" s="47"/>
      <c r="E107" s="47"/>
      <c r="F107" s="48" t="s">
        <v>20</v>
      </c>
      <c r="G107" s="48"/>
      <c r="H107" s="9"/>
      <c r="I107" s="21"/>
      <c r="J107" s="29">
        <v>44</v>
      </c>
      <c r="K107" s="29">
        <v>57</v>
      </c>
      <c r="L107" s="7"/>
      <c r="M107" s="7"/>
      <c r="N107" s="13">
        <f t="shared" si="3"/>
        <v>129.54545454545453</v>
      </c>
      <c r="O107" s="5"/>
    </row>
    <row r="108" spans="1:15" ht="63" customHeight="1" x14ac:dyDescent="0.25">
      <c r="A108" s="64" t="s">
        <v>536</v>
      </c>
      <c r="B108" s="47" t="s">
        <v>109</v>
      </c>
      <c r="C108" s="47"/>
      <c r="D108" s="47"/>
      <c r="E108" s="47"/>
      <c r="F108" s="48" t="s">
        <v>20</v>
      </c>
      <c r="G108" s="48"/>
      <c r="H108" s="49"/>
      <c r="I108" s="48"/>
      <c r="J108" s="70">
        <v>0</v>
      </c>
      <c r="K108" s="70">
        <v>0</v>
      </c>
      <c r="L108" s="58"/>
      <c r="M108" s="59"/>
      <c r="N108" s="52" t="e">
        <f t="shared" si="3"/>
        <v>#DIV/0!</v>
      </c>
      <c r="O108" s="54"/>
    </row>
    <row r="109" spans="1:15" ht="15.75" x14ac:dyDescent="0.25">
      <c r="A109" s="64"/>
      <c r="B109" s="47" t="s">
        <v>103</v>
      </c>
      <c r="C109" s="47"/>
      <c r="D109" s="47"/>
      <c r="E109" s="47"/>
      <c r="F109" s="48"/>
      <c r="G109" s="48"/>
      <c r="H109" s="49"/>
      <c r="I109" s="48"/>
      <c r="J109" s="70"/>
      <c r="K109" s="70"/>
      <c r="L109" s="58"/>
      <c r="M109" s="60"/>
      <c r="N109" s="53"/>
      <c r="O109" s="55"/>
    </row>
    <row r="110" spans="1:15" ht="15.75" x14ac:dyDescent="0.25">
      <c r="A110" s="41" t="s">
        <v>537</v>
      </c>
      <c r="B110" s="47" t="s">
        <v>110</v>
      </c>
      <c r="C110" s="47"/>
      <c r="D110" s="47"/>
      <c r="E110" s="47"/>
      <c r="F110" s="48" t="s">
        <v>20</v>
      </c>
      <c r="G110" s="48"/>
      <c r="H110" s="9"/>
      <c r="I110" s="21"/>
      <c r="J110" s="29">
        <v>0</v>
      </c>
      <c r="K110" s="29">
        <v>0</v>
      </c>
      <c r="L110" s="7"/>
      <c r="M110" s="7"/>
      <c r="N110" s="13" t="e">
        <f t="shared" si="3"/>
        <v>#DIV/0!</v>
      </c>
      <c r="O110" s="5"/>
    </row>
    <row r="111" spans="1:15" ht="15.75" x14ac:dyDescent="0.25">
      <c r="A111" s="41" t="s">
        <v>538</v>
      </c>
      <c r="B111" s="47" t="s">
        <v>111</v>
      </c>
      <c r="C111" s="47"/>
      <c r="D111" s="47"/>
      <c r="E111" s="47"/>
      <c r="F111" s="48" t="s">
        <v>20</v>
      </c>
      <c r="G111" s="48"/>
      <c r="H111" s="9"/>
      <c r="I111" s="21"/>
      <c r="J111" s="29">
        <v>0</v>
      </c>
      <c r="K111" s="29">
        <v>0</v>
      </c>
      <c r="L111" s="7"/>
      <c r="M111" s="7"/>
      <c r="N111" s="13" t="e">
        <f t="shared" si="3"/>
        <v>#DIV/0!</v>
      </c>
      <c r="O111" s="5"/>
    </row>
    <row r="112" spans="1:15" ht="15.75" x14ac:dyDescent="0.25">
      <c r="A112" s="41" t="s">
        <v>539</v>
      </c>
      <c r="B112" s="47" t="s">
        <v>112</v>
      </c>
      <c r="C112" s="47"/>
      <c r="D112" s="47"/>
      <c r="E112" s="47"/>
      <c r="F112" s="48" t="s">
        <v>20</v>
      </c>
      <c r="G112" s="48"/>
      <c r="H112" s="9"/>
      <c r="I112" s="21"/>
      <c r="J112" s="29">
        <v>0</v>
      </c>
      <c r="K112" s="29">
        <v>0</v>
      </c>
      <c r="L112" s="7"/>
      <c r="M112" s="7"/>
      <c r="N112" s="13" t="e">
        <f t="shared" si="3"/>
        <v>#DIV/0!</v>
      </c>
      <c r="O112" s="5"/>
    </row>
    <row r="113" spans="1:15" ht="47.25" customHeight="1" x14ac:dyDescent="0.25">
      <c r="A113" s="41" t="s">
        <v>540</v>
      </c>
      <c r="B113" s="47" t="s">
        <v>113</v>
      </c>
      <c r="C113" s="47"/>
      <c r="D113" s="47"/>
      <c r="E113" s="47"/>
      <c r="F113" s="48" t="s">
        <v>22</v>
      </c>
      <c r="G113" s="48"/>
      <c r="H113" s="9"/>
      <c r="I113" s="21"/>
      <c r="J113" s="29">
        <v>11</v>
      </c>
      <c r="K113" s="29">
        <v>11</v>
      </c>
      <c r="L113" s="7"/>
      <c r="M113" s="7"/>
      <c r="N113" s="13">
        <f t="shared" si="3"/>
        <v>100</v>
      </c>
      <c r="O113" s="5"/>
    </row>
    <row r="114" spans="1:15" ht="47.25" customHeight="1" x14ac:dyDescent="0.25">
      <c r="A114" s="41" t="s">
        <v>541</v>
      </c>
      <c r="B114" s="47" t="s">
        <v>114</v>
      </c>
      <c r="C114" s="47"/>
      <c r="D114" s="47"/>
      <c r="E114" s="47"/>
      <c r="F114" s="48" t="s">
        <v>20</v>
      </c>
      <c r="G114" s="48"/>
      <c r="H114" s="9"/>
      <c r="I114" s="21"/>
      <c r="J114" s="29">
        <v>0</v>
      </c>
      <c r="K114" s="29">
        <v>0</v>
      </c>
      <c r="L114" s="7"/>
      <c r="M114" s="7"/>
      <c r="N114" s="13" t="e">
        <f t="shared" si="3"/>
        <v>#DIV/0!</v>
      </c>
      <c r="O114" s="5"/>
    </row>
    <row r="115" spans="1:15" ht="31.5" customHeight="1" x14ac:dyDescent="0.25">
      <c r="A115" s="41" t="s">
        <v>542</v>
      </c>
      <c r="B115" s="47" t="s">
        <v>115</v>
      </c>
      <c r="C115" s="47"/>
      <c r="D115" s="47"/>
      <c r="E115" s="47"/>
      <c r="F115" s="48" t="s">
        <v>22</v>
      </c>
      <c r="G115" s="48"/>
      <c r="H115" s="9"/>
      <c r="I115" s="21"/>
      <c r="J115" s="29">
        <v>0</v>
      </c>
      <c r="K115" s="29">
        <v>0</v>
      </c>
      <c r="L115" s="7"/>
      <c r="M115" s="7"/>
      <c r="N115" s="13" t="e">
        <f t="shared" si="3"/>
        <v>#DIV/0!</v>
      </c>
      <c r="O115" s="5"/>
    </row>
    <row r="116" spans="1:15" ht="16.5" customHeight="1" x14ac:dyDescent="0.25">
      <c r="A116" s="48" t="s">
        <v>116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</row>
    <row r="117" spans="1:15" ht="64.5" customHeight="1" x14ac:dyDescent="0.25">
      <c r="A117" s="40" t="s">
        <v>543</v>
      </c>
      <c r="B117" s="47" t="s">
        <v>117</v>
      </c>
      <c r="C117" s="47"/>
      <c r="D117" s="47"/>
      <c r="E117" s="47"/>
      <c r="F117" s="48" t="s">
        <v>22</v>
      </c>
      <c r="G117" s="48"/>
      <c r="H117" s="9"/>
      <c r="I117" s="21"/>
      <c r="J117" s="29">
        <v>4</v>
      </c>
      <c r="K117" s="29">
        <v>4</v>
      </c>
      <c r="L117" s="7"/>
      <c r="M117" s="7"/>
      <c r="N117" s="10">
        <f t="shared" si="3"/>
        <v>100</v>
      </c>
      <c r="O117" s="5"/>
    </row>
    <row r="118" spans="1:15" ht="63" customHeight="1" x14ac:dyDescent="0.25">
      <c r="A118" s="40" t="s">
        <v>544</v>
      </c>
      <c r="B118" s="47" t="s">
        <v>118</v>
      </c>
      <c r="C118" s="47"/>
      <c r="D118" s="47"/>
      <c r="E118" s="47"/>
      <c r="F118" s="48" t="s">
        <v>20</v>
      </c>
      <c r="G118" s="48"/>
      <c r="H118" s="9"/>
      <c r="I118" s="21"/>
      <c r="J118" s="29">
        <v>3195</v>
      </c>
      <c r="K118" s="30">
        <v>3243</v>
      </c>
      <c r="L118" s="7"/>
      <c r="M118" s="7"/>
      <c r="N118" s="10">
        <f t="shared" si="3"/>
        <v>101.50234741784037</v>
      </c>
      <c r="O118" s="5"/>
    </row>
    <row r="119" spans="1:15" ht="16.5" customHeight="1" x14ac:dyDescent="0.25">
      <c r="A119" s="48" t="s">
        <v>119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</row>
    <row r="120" spans="1:15" ht="78.75" customHeight="1" x14ac:dyDescent="0.25">
      <c r="A120" s="40" t="s">
        <v>545</v>
      </c>
      <c r="B120" s="47" t="s">
        <v>120</v>
      </c>
      <c r="C120" s="47"/>
      <c r="D120" s="47"/>
      <c r="E120" s="47"/>
      <c r="F120" s="48" t="s">
        <v>20</v>
      </c>
      <c r="G120" s="48"/>
      <c r="H120" s="9"/>
      <c r="I120" s="21"/>
      <c r="J120" s="29">
        <v>92</v>
      </c>
      <c r="K120" s="29">
        <v>92</v>
      </c>
      <c r="L120" s="7"/>
      <c r="M120" s="7"/>
      <c r="N120" s="10">
        <f t="shared" si="3"/>
        <v>100</v>
      </c>
      <c r="O120" s="5"/>
    </row>
    <row r="121" spans="1:15" ht="78.75" customHeight="1" x14ac:dyDescent="0.25">
      <c r="A121" s="40" t="s">
        <v>546</v>
      </c>
      <c r="B121" s="47" t="s">
        <v>121</v>
      </c>
      <c r="C121" s="47"/>
      <c r="D121" s="47"/>
      <c r="E121" s="47"/>
      <c r="F121" s="48" t="s">
        <v>20</v>
      </c>
      <c r="G121" s="48"/>
      <c r="H121" s="9"/>
      <c r="I121" s="21"/>
      <c r="J121" s="29">
        <v>211</v>
      </c>
      <c r="K121" s="29">
        <v>216</v>
      </c>
      <c r="L121" s="7"/>
      <c r="M121" s="7"/>
      <c r="N121" s="10">
        <f t="shared" si="3"/>
        <v>102.36966824644549</v>
      </c>
      <c r="O121" s="5"/>
    </row>
    <row r="122" spans="1:15" ht="110.25" customHeight="1" x14ac:dyDescent="0.25">
      <c r="A122" s="40" t="s">
        <v>547</v>
      </c>
      <c r="B122" s="47" t="s">
        <v>122</v>
      </c>
      <c r="C122" s="47"/>
      <c r="D122" s="47"/>
      <c r="E122" s="47"/>
      <c r="F122" s="48" t="s">
        <v>20</v>
      </c>
      <c r="G122" s="48"/>
      <c r="H122" s="9"/>
      <c r="I122" s="21"/>
      <c r="J122" s="29">
        <v>241</v>
      </c>
      <c r="K122" s="29">
        <v>250</v>
      </c>
      <c r="L122" s="7"/>
      <c r="M122" s="7"/>
      <c r="N122" s="10">
        <f t="shared" si="3"/>
        <v>103.73443983402491</v>
      </c>
      <c r="O122" s="5"/>
    </row>
    <row r="123" spans="1:15" ht="16.5" customHeight="1" x14ac:dyDescent="0.25">
      <c r="A123" s="48" t="s">
        <v>123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</row>
    <row r="124" spans="1:15" ht="68.25" customHeight="1" x14ac:dyDescent="0.25">
      <c r="A124" s="40" t="s">
        <v>548</v>
      </c>
      <c r="B124" s="47" t="s">
        <v>124</v>
      </c>
      <c r="C124" s="47"/>
      <c r="D124" s="47"/>
      <c r="E124" s="47"/>
      <c r="F124" s="48" t="s">
        <v>20</v>
      </c>
      <c r="G124" s="48"/>
      <c r="H124" s="9" t="s">
        <v>18</v>
      </c>
      <c r="I124" s="21"/>
      <c r="J124" s="29">
        <v>1467</v>
      </c>
      <c r="K124" s="30">
        <v>1476</v>
      </c>
      <c r="L124" s="7"/>
      <c r="M124" s="7"/>
      <c r="N124" s="10">
        <f t="shared" si="3"/>
        <v>100.61349693251533</v>
      </c>
      <c r="O124" s="5"/>
    </row>
    <row r="125" spans="1:15" ht="63" customHeight="1" x14ac:dyDescent="0.25">
      <c r="A125" s="40" t="s">
        <v>549</v>
      </c>
      <c r="B125" s="47" t="s">
        <v>125</v>
      </c>
      <c r="C125" s="47"/>
      <c r="D125" s="47"/>
      <c r="E125" s="47"/>
      <c r="F125" s="48" t="s">
        <v>22</v>
      </c>
      <c r="G125" s="48"/>
      <c r="H125" s="9" t="s">
        <v>18</v>
      </c>
      <c r="I125" s="21"/>
      <c r="J125" s="29">
        <v>11</v>
      </c>
      <c r="K125" s="29">
        <v>11</v>
      </c>
      <c r="L125" s="7"/>
      <c r="M125" s="7"/>
      <c r="N125" s="10">
        <f t="shared" si="3"/>
        <v>100</v>
      </c>
      <c r="O125" s="5"/>
    </row>
    <row r="126" spans="1:15" ht="63" customHeight="1" x14ac:dyDescent="0.25">
      <c r="A126" s="40" t="s">
        <v>550</v>
      </c>
      <c r="B126" s="47" t="s">
        <v>126</v>
      </c>
      <c r="C126" s="47"/>
      <c r="D126" s="47"/>
      <c r="E126" s="47"/>
      <c r="F126" s="48" t="s">
        <v>22</v>
      </c>
      <c r="G126" s="48"/>
      <c r="H126" s="9" t="s">
        <v>18</v>
      </c>
      <c r="I126" s="21"/>
      <c r="J126" s="29">
        <v>0</v>
      </c>
      <c r="K126" s="29">
        <v>0</v>
      </c>
      <c r="L126" s="7"/>
      <c r="M126" s="7"/>
      <c r="N126" s="10" t="e">
        <f t="shared" si="3"/>
        <v>#DIV/0!</v>
      </c>
      <c r="O126" s="5"/>
    </row>
    <row r="127" spans="1:15" ht="78.75" customHeight="1" x14ac:dyDescent="0.25">
      <c r="A127" s="40" t="s">
        <v>551</v>
      </c>
      <c r="B127" s="47" t="s">
        <v>127</v>
      </c>
      <c r="C127" s="47"/>
      <c r="D127" s="47"/>
      <c r="E127" s="47"/>
      <c r="F127" s="48" t="s">
        <v>20</v>
      </c>
      <c r="G127" s="48"/>
      <c r="H127" s="9" t="s">
        <v>18</v>
      </c>
      <c r="I127" s="21"/>
      <c r="J127" s="29">
        <v>780</v>
      </c>
      <c r="K127" s="29">
        <v>780</v>
      </c>
      <c r="L127" s="7"/>
      <c r="M127" s="7"/>
      <c r="N127" s="10">
        <f t="shared" si="3"/>
        <v>100</v>
      </c>
      <c r="O127" s="5"/>
    </row>
    <row r="128" spans="1:15" ht="78.75" customHeight="1" x14ac:dyDescent="0.25">
      <c r="A128" s="40" t="s">
        <v>552</v>
      </c>
      <c r="B128" s="47" t="s">
        <v>128</v>
      </c>
      <c r="C128" s="47"/>
      <c r="D128" s="47"/>
      <c r="E128" s="47"/>
      <c r="F128" s="48" t="s">
        <v>20</v>
      </c>
      <c r="G128" s="48"/>
      <c r="H128" s="9" t="s">
        <v>18</v>
      </c>
      <c r="I128" s="21"/>
      <c r="J128" s="29">
        <v>251</v>
      </c>
      <c r="K128" s="29">
        <v>311</v>
      </c>
      <c r="L128" s="7"/>
      <c r="M128" s="7"/>
      <c r="N128" s="10">
        <f t="shared" si="3"/>
        <v>123.90438247011953</v>
      </c>
      <c r="O128" s="5"/>
    </row>
    <row r="129" spans="1:15" ht="16.5" customHeight="1" x14ac:dyDescent="0.25">
      <c r="A129" s="48" t="s">
        <v>129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</row>
    <row r="130" spans="1:15" ht="16.5" customHeight="1" x14ac:dyDescent="0.25">
      <c r="A130" s="48" t="s">
        <v>130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</row>
    <row r="131" spans="1:15" ht="16.5" customHeight="1" x14ac:dyDescent="0.25">
      <c r="A131" s="48" t="s">
        <v>131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</row>
    <row r="132" spans="1:15" ht="52.5" customHeight="1" x14ac:dyDescent="0.25">
      <c r="A132" s="40" t="s">
        <v>553</v>
      </c>
      <c r="B132" s="47" t="s">
        <v>132</v>
      </c>
      <c r="C132" s="47"/>
      <c r="D132" s="47"/>
      <c r="E132" s="47"/>
      <c r="F132" s="48" t="s">
        <v>20</v>
      </c>
      <c r="G132" s="48"/>
      <c r="H132" s="9"/>
      <c r="I132" s="9">
        <v>0</v>
      </c>
      <c r="J132" s="9">
        <v>0</v>
      </c>
      <c r="K132" s="9">
        <v>0</v>
      </c>
      <c r="L132" s="7"/>
      <c r="M132" s="7"/>
      <c r="N132" s="10" t="e">
        <f>N135=K132/J132*100</f>
        <v>#DIV/0!</v>
      </c>
      <c r="O132" s="5"/>
    </row>
    <row r="133" spans="1:15" ht="31.5" customHeight="1" x14ac:dyDescent="0.25">
      <c r="A133" s="40" t="s">
        <v>554</v>
      </c>
      <c r="B133" s="47" t="s">
        <v>133</v>
      </c>
      <c r="C133" s="47"/>
      <c r="D133" s="47"/>
      <c r="E133" s="47"/>
      <c r="F133" s="48" t="s">
        <v>20</v>
      </c>
      <c r="G133" s="48"/>
      <c r="H133" s="9"/>
      <c r="I133" s="9">
        <v>0</v>
      </c>
      <c r="J133" s="9">
        <v>0</v>
      </c>
      <c r="K133" s="9">
        <v>0</v>
      </c>
      <c r="L133" s="7"/>
      <c r="M133" s="7"/>
      <c r="N133" s="10" t="e">
        <f t="shared" si="3"/>
        <v>#DIV/0!</v>
      </c>
      <c r="O133" s="5"/>
    </row>
    <row r="134" spans="1:15" ht="15.75" x14ac:dyDescent="0.25">
      <c r="A134" s="40" t="s">
        <v>555</v>
      </c>
      <c r="B134" s="47" t="s">
        <v>134</v>
      </c>
      <c r="C134" s="47"/>
      <c r="D134" s="47"/>
      <c r="E134" s="47"/>
      <c r="F134" s="48" t="s">
        <v>20</v>
      </c>
      <c r="G134" s="48"/>
      <c r="H134" s="9"/>
      <c r="I134" s="9">
        <v>0</v>
      </c>
      <c r="J134" s="9">
        <v>0</v>
      </c>
      <c r="K134" s="9">
        <v>0</v>
      </c>
      <c r="L134" s="7"/>
      <c r="M134" s="7"/>
      <c r="N134" s="10" t="e">
        <f t="shared" si="3"/>
        <v>#DIV/0!</v>
      </c>
      <c r="O134" s="5"/>
    </row>
    <row r="135" spans="1:15" ht="31.5" customHeight="1" x14ac:dyDescent="0.25">
      <c r="A135" s="64" t="s">
        <v>556</v>
      </c>
      <c r="B135" s="47" t="s">
        <v>135</v>
      </c>
      <c r="C135" s="47"/>
      <c r="D135" s="47"/>
      <c r="E135" s="47"/>
      <c r="F135" s="48" t="s">
        <v>20</v>
      </c>
      <c r="G135" s="48"/>
      <c r="H135" s="49"/>
      <c r="I135" s="49">
        <v>0</v>
      </c>
      <c r="J135" s="49">
        <v>0</v>
      </c>
      <c r="K135" s="49">
        <v>0</v>
      </c>
      <c r="L135" s="58"/>
      <c r="M135" s="7"/>
      <c r="N135" s="10" t="e">
        <f t="shared" si="3"/>
        <v>#DIV/0!</v>
      </c>
      <c r="O135" s="5"/>
    </row>
    <row r="136" spans="1:15" ht="15.75" x14ac:dyDescent="0.25">
      <c r="A136" s="64"/>
      <c r="B136" s="47" t="s">
        <v>136</v>
      </c>
      <c r="C136" s="47"/>
      <c r="D136" s="47"/>
      <c r="E136" s="47"/>
      <c r="F136" s="48"/>
      <c r="G136" s="48"/>
      <c r="H136" s="49"/>
      <c r="I136" s="49"/>
      <c r="J136" s="49"/>
      <c r="K136" s="49"/>
      <c r="L136" s="58"/>
      <c r="M136" s="7"/>
      <c r="N136" s="10"/>
      <c r="O136" s="5"/>
    </row>
    <row r="137" spans="1:15" ht="15.75" x14ac:dyDescent="0.25">
      <c r="A137" s="41" t="s">
        <v>557</v>
      </c>
      <c r="B137" s="47" t="s">
        <v>137</v>
      </c>
      <c r="C137" s="47"/>
      <c r="D137" s="47"/>
      <c r="E137" s="47"/>
      <c r="F137" s="48" t="s">
        <v>20</v>
      </c>
      <c r="G137" s="48"/>
      <c r="H137" s="9"/>
      <c r="I137" s="9">
        <v>0</v>
      </c>
      <c r="J137" s="9">
        <v>0</v>
      </c>
      <c r="K137" s="9">
        <v>0</v>
      </c>
      <c r="L137" s="7"/>
      <c r="M137" s="7"/>
      <c r="N137" s="10" t="e">
        <f t="shared" si="3"/>
        <v>#DIV/0!</v>
      </c>
      <c r="O137" s="5"/>
    </row>
    <row r="138" spans="1:15" ht="15.75" x14ac:dyDescent="0.25">
      <c r="A138" s="40" t="s">
        <v>558</v>
      </c>
      <c r="B138" s="47" t="s">
        <v>138</v>
      </c>
      <c r="C138" s="47"/>
      <c r="D138" s="47"/>
      <c r="E138" s="47"/>
      <c r="F138" s="48" t="s">
        <v>20</v>
      </c>
      <c r="G138" s="48"/>
      <c r="H138" s="9"/>
      <c r="I138" s="9">
        <v>0</v>
      </c>
      <c r="J138" s="9">
        <v>0</v>
      </c>
      <c r="K138" s="9">
        <v>0</v>
      </c>
      <c r="L138" s="7"/>
      <c r="M138" s="7"/>
      <c r="N138" s="10" t="e">
        <f t="shared" si="3"/>
        <v>#DIV/0!</v>
      </c>
      <c r="O138" s="5"/>
    </row>
    <row r="139" spans="1:15" ht="78.75" customHeight="1" x14ac:dyDescent="0.25">
      <c r="A139" s="40" t="s">
        <v>559</v>
      </c>
      <c r="B139" s="47" t="s">
        <v>139</v>
      </c>
      <c r="C139" s="47"/>
      <c r="D139" s="47"/>
      <c r="E139" s="47"/>
      <c r="F139" s="48" t="s">
        <v>20</v>
      </c>
      <c r="G139" s="48"/>
      <c r="H139" s="9"/>
      <c r="I139" s="9">
        <v>0</v>
      </c>
      <c r="J139" s="9">
        <v>0</v>
      </c>
      <c r="K139" s="9">
        <v>0</v>
      </c>
      <c r="L139" s="7"/>
      <c r="M139" s="7"/>
      <c r="N139" s="10" t="e">
        <f t="shared" si="3"/>
        <v>#DIV/0!</v>
      </c>
      <c r="O139" s="5"/>
    </row>
    <row r="140" spans="1:15" ht="63" customHeight="1" x14ac:dyDescent="0.25">
      <c r="A140" s="40" t="s">
        <v>560</v>
      </c>
      <c r="B140" s="47" t="s">
        <v>140</v>
      </c>
      <c r="C140" s="47"/>
      <c r="D140" s="47"/>
      <c r="E140" s="47"/>
      <c r="F140" s="48" t="s">
        <v>22</v>
      </c>
      <c r="G140" s="48"/>
      <c r="H140" s="9"/>
      <c r="I140" s="9">
        <v>0</v>
      </c>
      <c r="J140" s="9">
        <v>0</v>
      </c>
      <c r="K140" s="9">
        <v>0</v>
      </c>
      <c r="L140" s="7"/>
      <c r="M140" s="7"/>
      <c r="N140" s="10" t="e">
        <f t="shared" si="3"/>
        <v>#DIV/0!</v>
      </c>
      <c r="O140" s="5"/>
    </row>
    <row r="141" spans="1:15" ht="26.25" customHeight="1" x14ac:dyDescent="0.25">
      <c r="A141" s="48" t="s">
        <v>141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</row>
    <row r="142" spans="1:15" ht="102" customHeight="1" x14ac:dyDescent="0.25">
      <c r="A142" s="40" t="s">
        <v>561</v>
      </c>
      <c r="B142" s="47" t="s">
        <v>142</v>
      </c>
      <c r="C142" s="47"/>
      <c r="D142" s="47"/>
      <c r="E142" s="47"/>
      <c r="F142" s="48" t="s">
        <v>22</v>
      </c>
      <c r="G142" s="48"/>
      <c r="H142" s="9"/>
      <c r="I142" s="9">
        <v>0</v>
      </c>
      <c r="J142" s="9">
        <v>0</v>
      </c>
      <c r="K142" s="9">
        <v>0</v>
      </c>
      <c r="L142" s="7"/>
      <c r="M142" s="7"/>
      <c r="N142" s="10" t="e">
        <f t="shared" si="3"/>
        <v>#DIV/0!</v>
      </c>
      <c r="O142" s="5"/>
    </row>
    <row r="143" spans="1:15" ht="78.75" customHeight="1" x14ac:dyDescent="0.25">
      <c r="A143" s="40" t="s">
        <v>562</v>
      </c>
      <c r="B143" s="47" t="s">
        <v>143</v>
      </c>
      <c r="C143" s="47"/>
      <c r="D143" s="47"/>
      <c r="E143" s="47"/>
      <c r="F143" s="48" t="s">
        <v>22</v>
      </c>
      <c r="G143" s="48"/>
      <c r="H143" s="9"/>
      <c r="I143" s="9">
        <v>0</v>
      </c>
      <c r="J143" s="9">
        <v>0</v>
      </c>
      <c r="K143" s="9">
        <v>0</v>
      </c>
      <c r="L143" s="7"/>
      <c r="M143" s="7"/>
      <c r="N143" s="10" t="e">
        <f t="shared" si="3"/>
        <v>#DIV/0!</v>
      </c>
      <c r="O143" s="5"/>
    </row>
    <row r="144" spans="1:15" ht="94.5" customHeight="1" x14ac:dyDescent="0.25">
      <c r="A144" s="40" t="s">
        <v>563</v>
      </c>
      <c r="B144" s="47" t="s">
        <v>144</v>
      </c>
      <c r="C144" s="47"/>
      <c r="D144" s="47"/>
      <c r="E144" s="47"/>
      <c r="F144" s="48" t="s">
        <v>22</v>
      </c>
      <c r="G144" s="48"/>
      <c r="H144" s="9"/>
      <c r="I144" s="9">
        <v>0</v>
      </c>
      <c r="J144" s="9">
        <v>0</v>
      </c>
      <c r="K144" s="9">
        <v>0</v>
      </c>
      <c r="L144" s="7"/>
      <c r="M144" s="7"/>
      <c r="N144" s="10" t="e">
        <f t="shared" si="3"/>
        <v>#DIV/0!</v>
      </c>
      <c r="O144" s="5"/>
    </row>
    <row r="145" spans="1:15" ht="63" customHeight="1" x14ac:dyDescent="0.25">
      <c r="A145" s="40" t="s">
        <v>564</v>
      </c>
      <c r="B145" s="47" t="s">
        <v>145</v>
      </c>
      <c r="C145" s="47"/>
      <c r="D145" s="47"/>
      <c r="E145" s="47"/>
      <c r="F145" s="48" t="s">
        <v>22</v>
      </c>
      <c r="G145" s="48"/>
      <c r="H145" s="9"/>
      <c r="I145" s="9">
        <v>0</v>
      </c>
      <c r="J145" s="9">
        <v>0</v>
      </c>
      <c r="K145" s="9">
        <v>0</v>
      </c>
      <c r="L145" s="7"/>
      <c r="M145" s="7"/>
      <c r="N145" s="10" t="e">
        <f t="shared" si="3"/>
        <v>#DIV/0!</v>
      </c>
      <c r="O145" s="5"/>
    </row>
    <row r="146" spans="1:15" ht="31.5" customHeight="1" x14ac:dyDescent="0.25">
      <c r="A146" s="48" t="s">
        <v>146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</row>
    <row r="147" spans="1:15" ht="56.25" customHeight="1" x14ac:dyDescent="0.25">
      <c r="A147" s="40" t="s">
        <v>565</v>
      </c>
      <c r="B147" s="47" t="s">
        <v>147</v>
      </c>
      <c r="C147" s="47"/>
      <c r="D147" s="47"/>
      <c r="E147" s="47"/>
      <c r="F147" s="48" t="s">
        <v>22</v>
      </c>
      <c r="G147" s="48"/>
      <c r="H147" s="9"/>
      <c r="I147" s="9"/>
      <c r="J147" s="39">
        <v>2743</v>
      </c>
      <c r="K147" s="39">
        <v>2569</v>
      </c>
      <c r="L147" s="7"/>
      <c r="M147" s="7"/>
      <c r="N147" s="10">
        <f t="shared" ref="N147:N209" si="4">K147/J147*100</f>
        <v>93.656580386438208</v>
      </c>
      <c r="O147" s="5"/>
    </row>
    <row r="148" spans="1:15" ht="63" customHeight="1" x14ac:dyDescent="0.25">
      <c r="A148" s="40" t="s">
        <v>566</v>
      </c>
      <c r="B148" s="47" t="s">
        <v>148</v>
      </c>
      <c r="C148" s="47"/>
      <c r="D148" s="47"/>
      <c r="E148" s="47"/>
      <c r="F148" s="48" t="s">
        <v>20</v>
      </c>
      <c r="G148" s="48"/>
      <c r="H148" s="9"/>
      <c r="I148" s="9"/>
      <c r="J148" s="39">
        <v>145196</v>
      </c>
      <c r="K148" s="38">
        <v>128175</v>
      </c>
      <c r="L148" s="7"/>
      <c r="M148" s="7"/>
      <c r="N148" s="10">
        <f t="shared" si="4"/>
        <v>88.277225267913721</v>
      </c>
      <c r="O148" s="5"/>
    </row>
    <row r="149" spans="1:15" ht="47.25" customHeight="1" x14ac:dyDescent="0.25">
      <c r="A149" s="40" t="s">
        <v>567</v>
      </c>
      <c r="B149" s="47" t="s">
        <v>149</v>
      </c>
      <c r="C149" s="47"/>
      <c r="D149" s="47"/>
      <c r="E149" s="47"/>
      <c r="F149" s="48" t="s">
        <v>22</v>
      </c>
      <c r="G149" s="48"/>
      <c r="H149" s="9"/>
      <c r="I149" s="9"/>
      <c r="J149" s="38">
        <v>16</v>
      </c>
      <c r="K149" s="38">
        <v>16</v>
      </c>
      <c r="L149" s="7"/>
      <c r="M149" s="7"/>
      <c r="N149" s="10">
        <f t="shared" si="4"/>
        <v>100</v>
      </c>
      <c r="O149" s="5"/>
    </row>
    <row r="150" spans="1:15" ht="16.5" customHeight="1" x14ac:dyDescent="0.25">
      <c r="A150" s="48" t="s">
        <v>150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</row>
    <row r="151" spans="1:15" ht="60.75" customHeight="1" x14ac:dyDescent="0.25">
      <c r="A151" s="40" t="s">
        <v>568</v>
      </c>
      <c r="B151" s="47" t="s">
        <v>151</v>
      </c>
      <c r="C151" s="47"/>
      <c r="D151" s="47"/>
      <c r="E151" s="47"/>
      <c r="F151" s="48" t="s">
        <v>22</v>
      </c>
      <c r="G151" s="48"/>
      <c r="H151" s="9"/>
      <c r="I151" s="9"/>
      <c r="J151" s="38">
        <v>1063</v>
      </c>
      <c r="K151" s="38">
        <v>1022</v>
      </c>
      <c r="L151" s="7"/>
      <c r="M151" s="7"/>
      <c r="N151" s="10">
        <f t="shared" si="4"/>
        <v>96.142991533396042</v>
      </c>
      <c r="O151" s="5"/>
    </row>
    <row r="152" spans="1:15" ht="31.5" customHeight="1" x14ac:dyDescent="0.25">
      <c r="A152" s="40" t="s">
        <v>569</v>
      </c>
      <c r="B152" s="47" t="s">
        <v>152</v>
      </c>
      <c r="C152" s="47"/>
      <c r="D152" s="47"/>
      <c r="E152" s="47"/>
      <c r="F152" s="48" t="s">
        <v>22</v>
      </c>
      <c r="G152" s="48"/>
      <c r="H152" s="9"/>
      <c r="I152" s="9"/>
      <c r="J152" s="38">
        <v>240</v>
      </c>
      <c r="K152" s="38">
        <v>240</v>
      </c>
      <c r="L152" s="7"/>
      <c r="M152" s="7"/>
      <c r="N152" s="10">
        <f t="shared" si="4"/>
        <v>100</v>
      </c>
      <c r="O152" s="5"/>
    </row>
    <row r="153" spans="1:15" ht="47.25" customHeight="1" x14ac:dyDescent="0.25">
      <c r="A153" s="40" t="s">
        <v>570</v>
      </c>
      <c r="B153" s="47" t="s">
        <v>153</v>
      </c>
      <c r="C153" s="47"/>
      <c r="D153" s="47"/>
      <c r="E153" s="47"/>
      <c r="F153" s="48" t="s">
        <v>22</v>
      </c>
      <c r="G153" s="48"/>
      <c r="H153" s="9"/>
      <c r="I153" s="9"/>
      <c r="J153" s="38">
        <v>1</v>
      </c>
      <c r="K153" s="38">
        <v>1</v>
      </c>
      <c r="L153" s="7"/>
      <c r="M153" s="7"/>
      <c r="N153" s="10">
        <f t="shared" si="4"/>
        <v>100</v>
      </c>
      <c r="O153" s="5"/>
    </row>
    <row r="154" spans="1:15" ht="31.5" customHeight="1" x14ac:dyDescent="0.25">
      <c r="A154" s="40" t="s">
        <v>571</v>
      </c>
      <c r="B154" s="47" t="s">
        <v>154</v>
      </c>
      <c r="C154" s="47"/>
      <c r="D154" s="47"/>
      <c r="E154" s="47"/>
      <c r="F154" s="48" t="s">
        <v>22</v>
      </c>
      <c r="G154" s="48"/>
      <c r="H154" s="9"/>
      <c r="I154" s="9"/>
      <c r="J154" s="38">
        <v>0</v>
      </c>
      <c r="K154" s="38">
        <v>0</v>
      </c>
      <c r="L154" s="7"/>
      <c r="M154" s="7"/>
      <c r="N154" s="10" t="e">
        <f t="shared" si="4"/>
        <v>#DIV/0!</v>
      </c>
      <c r="O154" s="5"/>
    </row>
    <row r="155" spans="1:15" ht="17.25" customHeight="1" x14ac:dyDescent="0.25">
      <c r="A155" s="48" t="s">
        <v>155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</row>
    <row r="156" spans="1:15" ht="54" customHeight="1" x14ac:dyDescent="0.25">
      <c r="A156" s="40" t="s">
        <v>572</v>
      </c>
      <c r="B156" s="47" t="s">
        <v>156</v>
      </c>
      <c r="C156" s="47"/>
      <c r="D156" s="47"/>
      <c r="E156" s="47"/>
      <c r="F156" s="48" t="s">
        <v>20</v>
      </c>
      <c r="G156" s="48"/>
      <c r="H156" s="9"/>
      <c r="I156" s="9">
        <v>8200</v>
      </c>
      <c r="J156" s="9">
        <v>4228</v>
      </c>
      <c r="K156" s="9">
        <v>4118</v>
      </c>
      <c r="L156" s="7"/>
      <c r="M156" s="34">
        <f>K156/I156*100</f>
        <v>50.219512195121951</v>
      </c>
      <c r="N156" s="10">
        <f t="shared" si="4"/>
        <v>97.398297067171242</v>
      </c>
      <c r="O156" s="5"/>
    </row>
    <row r="157" spans="1:15" ht="31.5" customHeight="1" x14ac:dyDescent="0.25">
      <c r="A157" s="40" t="s">
        <v>573</v>
      </c>
      <c r="B157" s="47" t="s">
        <v>157</v>
      </c>
      <c r="C157" s="47"/>
      <c r="D157" s="47"/>
      <c r="E157" s="47"/>
      <c r="F157" s="48" t="s">
        <v>22</v>
      </c>
      <c r="G157" s="48"/>
      <c r="H157" s="9"/>
      <c r="I157" s="9"/>
      <c r="J157" s="9">
        <v>4</v>
      </c>
      <c r="K157" s="9">
        <v>4</v>
      </c>
      <c r="L157" s="7"/>
      <c r="M157" s="34" t="e">
        <f t="shared" ref="M157:M159" si="5">K157/I157*100</f>
        <v>#DIV/0!</v>
      </c>
      <c r="N157" s="10">
        <f t="shared" si="4"/>
        <v>100</v>
      </c>
      <c r="O157" s="5"/>
    </row>
    <row r="158" spans="1:15" ht="47.25" customHeight="1" x14ac:dyDescent="0.25">
      <c r="A158" s="40" t="s">
        <v>574</v>
      </c>
      <c r="B158" s="47" t="s">
        <v>158</v>
      </c>
      <c r="C158" s="47"/>
      <c r="D158" s="47"/>
      <c r="E158" s="47"/>
      <c r="F158" s="48" t="s">
        <v>22</v>
      </c>
      <c r="G158" s="48"/>
      <c r="H158" s="9"/>
      <c r="I158" s="9"/>
      <c r="J158" s="9">
        <v>0</v>
      </c>
      <c r="K158" s="9">
        <v>0</v>
      </c>
      <c r="L158" s="7"/>
      <c r="M158" s="34" t="e">
        <f t="shared" si="5"/>
        <v>#DIV/0!</v>
      </c>
      <c r="N158" s="10" t="e">
        <f t="shared" si="4"/>
        <v>#DIV/0!</v>
      </c>
      <c r="O158" s="5"/>
    </row>
    <row r="159" spans="1:15" ht="31.5" customHeight="1" x14ac:dyDescent="0.25">
      <c r="A159" s="40" t="s">
        <v>575</v>
      </c>
      <c r="B159" s="47" t="s">
        <v>159</v>
      </c>
      <c r="C159" s="47"/>
      <c r="D159" s="47"/>
      <c r="E159" s="47"/>
      <c r="F159" s="48" t="s">
        <v>22</v>
      </c>
      <c r="G159" s="48"/>
      <c r="H159" s="9"/>
      <c r="I159" s="9"/>
      <c r="J159" s="9">
        <v>1</v>
      </c>
      <c r="K159" s="9">
        <v>1</v>
      </c>
      <c r="L159" s="7"/>
      <c r="M159" s="34" t="e">
        <f t="shared" si="5"/>
        <v>#DIV/0!</v>
      </c>
      <c r="N159" s="10">
        <f t="shared" si="4"/>
        <v>100</v>
      </c>
      <c r="O159" s="5"/>
    </row>
    <row r="160" spans="1:15" ht="16.5" customHeight="1" x14ac:dyDescent="0.25">
      <c r="A160" s="48" t="s">
        <v>160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</row>
    <row r="161" spans="1:15" ht="36" customHeight="1" x14ac:dyDescent="0.25">
      <c r="A161" s="40" t="s">
        <v>576</v>
      </c>
      <c r="B161" s="47" t="s">
        <v>161</v>
      </c>
      <c r="C161" s="47"/>
      <c r="D161" s="47"/>
      <c r="E161" s="47"/>
      <c r="F161" s="48" t="s">
        <v>162</v>
      </c>
      <c r="G161" s="48"/>
      <c r="H161" s="9"/>
      <c r="I161" s="9"/>
      <c r="J161" s="38">
        <v>147.69999999999999</v>
      </c>
      <c r="K161" s="38">
        <v>143.1</v>
      </c>
      <c r="L161" s="7"/>
      <c r="M161" s="7"/>
      <c r="N161" s="10">
        <f t="shared" si="4"/>
        <v>96.885578876100212</v>
      </c>
      <c r="O161" s="5"/>
    </row>
    <row r="162" spans="1:15" ht="78.75" customHeight="1" x14ac:dyDescent="0.25">
      <c r="A162" s="40" t="s">
        <v>577</v>
      </c>
      <c r="B162" s="47" t="s">
        <v>163</v>
      </c>
      <c r="C162" s="47"/>
      <c r="D162" s="47"/>
      <c r="E162" s="47"/>
      <c r="F162" s="48" t="s">
        <v>162</v>
      </c>
      <c r="G162" s="48"/>
      <c r="H162" s="9"/>
      <c r="I162" s="9"/>
      <c r="J162" s="38">
        <v>6.05</v>
      </c>
      <c r="K162" s="38">
        <v>3.5</v>
      </c>
      <c r="L162" s="7"/>
      <c r="M162" s="7"/>
      <c r="N162" s="10">
        <f t="shared" si="4"/>
        <v>57.851239669421496</v>
      </c>
      <c r="O162" s="5"/>
    </row>
    <row r="163" spans="1:15" ht="47.25" customHeight="1" x14ac:dyDescent="0.25">
      <c r="A163" s="40" t="s">
        <v>578</v>
      </c>
      <c r="B163" s="47" t="s">
        <v>164</v>
      </c>
      <c r="C163" s="47"/>
      <c r="D163" s="47"/>
      <c r="E163" s="47"/>
      <c r="F163" s="48" t="s">
        <v>162</v>
      </c>
      <c r="G163" s="48"/>
      <c r="H163" s="9"/>
      <c r="I163" s="9"/>
      <c r="J163" s="38">
        <v>11.3</v>
      </c>
      <c r="K163" s="38">
        <v>8.1999999999999993</v>
      </c>
      <c r="L163" s="7"/>
      <c r="M163" s="7"/>
      <c r="N163" s="10">
        <f t="shared" si="4"/>
        <v>72.566371681415916</v>
      </c>
      <c r="O163" s="5"/>
    </row>
    <row r="164" spans="1:15" ht="110.25" customHeight="1" x14ac:dyDescent="0.25">
      <c r="A164" s="40" t="s">
        <v>579</v>
      </c>
      <c r="B164" s="47" t="s">
        <v>165</v>
      </c>
      <c r="C164" s="47"/>
      <c r="D164" s="47"/>
      <c r="E164" s="47"/>
      <c r="F164" s="48" t="s">
        <v>162</v>
      </c>
      <c r="G164" s="48"/>
      <c r="H164" s="9"/>
      <c r="I164" s="9"/>
      <c r="J164" s="38">
        <v>1.8</v>
      </c>
      <c r="K164" s="38">
        <v>1.9</v>
      </c>
      <c r="L164" s="7"/>
      <c r="M164" s="7"/>
      <c r="N164" s="10">
        <f t="shared" si="4"/>
        <v>105.55555555555556</v>
      </c>
      <c r="O164" s="5"/>
    </row>
    <row r="165" spans="1:15" ht="31.5" customHeight="1" x14ac:dyDescent="0.25">
      <c r="A165" s="40" t="s">
        <v>580</v>
      </c>
      <c r="B165" s="47" t="s">
        <v>166</v>
      </c>
      <c r="C165" s="47"/>
      <c r="D165" s="47"/>
      <c r="E165" s="47"/>
      <c r="F165" s="48" t="s">
        <v>22</v>
      </c>
      <c r="G165" s="48"/>
      <c r="H165" s="9"/>
      <c r="I165" s="9"/>
      <c r="J165" s="38">
        <v>17</v>
      </c>
      <c r="K165" s="38">
        <v>17</v>
      </c>
      <c r="L165" s="7"/>
      <c r="M165" s="7"/>
      <c r="N165" s="10">
        <f t="shared" si="4"/>
        <v>100</v>
      </c>
      <c r="O165" s="5"/>
    </row>
    <row r="166" spans="1:15" ht="31.5" customHeight="1" x14ac:dyDescent="0.25">
      <c r="A166" s="40" t="s">
        <v>581</v>
      </c>
      <c r="B166" s="47" t="s">
        <v>167</v>
      </c>
      <c r="C166" s="47"/>
      <c r="D166" s="47"/>
      <c r="E166" s="47"/>
      <c r="F166" s="48" t="s">
        <v>22</v>
      </c>
      <c r="G166" s="48"/>
      <c r="H166" s="9"/>
      <c r="I166" s="9"/>
      <c r="J166" s="38">
        <v>1</v>
      </c>
      <c r="K166" s="38">
        <v>1</v>
      </c>
      <c r="L166" s="7"/>
      <c r="M166" s="7"/>
      <c r="N166" s="10">
        <f t="shared" si="4"/>
        <v>100</v>
      </c>
      <c r="O166" s="5"/>
    </row>
    <row r="167" spans="1:15" ht="16.5" customHeight="1" x14ac:dyDescent="0.25">
      <c r="A167" s="48" t="s">
        <v>168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</row>
    <row r="168" spans="1:15" ht="82.5" customHeight="1" x14ac:dyDescent="0.25">
      <c r="A168" s="40" t="s">
        <v>582</v>
      </c>
      <c r="B168" s="47" t="s">
        <v>169</v>
      </c>
      <c r="C168" s="47"/>
      <c r="D168" s="47"/>
      <c r="E168" s="47"/>
      <c r="F168" s="48" t="s">
        <v>20</v>
      </c>
      <c r="G168" s="48"/>
      <c r="H168" s="11"/>
      <c r="I168" s="11"/>
      <c r="J168" s="38">
        <v>120</v>
      </c>
      <c r="K168" s="38">
        <v>122</v>
      </c>
      <c r="L168" s="14"/>
      <c r="M168" s="14"/>
      <c r="N168" s="10">
        <f t="shared" si="4"/>
        <v>101.66666666666666</v>
      </c>
      <c r="O168" s="5"/>
    </row>
    <row r="169" spans="1:15" ht="94.5" customHeight="1" x14ac:dyDescent="0.25">
      <c r="A169" s="40" t="s">
        <v>583</v>
      </c>
      <c r="B169" s="47" t="s">
        <v>170</v>
      </c>
      <c r="C169" s="47"/>
      <c r="D169" s="47"/>
      <c r="E169" s="47"/>
      <c r="F169" s="48" t="s">
        <v>20</v>
      </c>
      <c r="G169" s="48"/>
      <c r="H169" s="11"/>
      <c r="I169" s="11"/>
      <c r="J169" s="38">
        <v>0</v>
      </c>
      <c r="K169" s="38">
        <v>0</v>
      </c>
      <c r="L169" s="14"/>
      <c r="M169" s="14"/>
      <c r="N169" s="10" t="e">
        <f t="shared" si="4"/>
        <v>#DIV/0!</v>
      </c>
      <c r="O169" s="5"/>
    </row>
    <row r="170" spans="1:15" ht="15.75" x14ac:dyDescent="0.25">
      <c r="A170" s="40" t="s">
        <v>584</v>
      </c>
      <c r="B170" s="47" t="s">
        <v>171</v>
      </c>
      <c r="C170" s="47"/>
      <c r="D170" s="47"/>
      <c r="E170" s="47"/>
      <c r="F170" s="48" t="s">
        <v>20</v>
      </c>
      <c r="G170" s="48"/>
      <c r="H170" s="11"/>
      <c r="I170" s="11"/>
      <c r="J170" s="38">
        <v>0</v>
      </c>
      <c r="K170" s="38">
        <v>0</v>
      </c>
      <c r="L170" s="14"/>
      <c r="M170" s="14"/>
      <c r="N170" s="10" t="e">
        <f t="shared" si="4"/>
        <v>#DIV/0!</v>
      </c>
      <c r="O170" s="5"/>
    </row>
    <row r="171" spans="1:15" ht="16.5" customHeight="1" x14ac:dyDescent="0.25">
      <c r="A171" s="48" t="s">
        <v>172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</row>
    <row r="172" spans="1:15" ht="16.5" customHeight="1" x14ac:dyDescent="0.25">
      <c r="A172" s="61" t="s">
        <v>173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3"/>
    </row>
    <row r="173" spans="1:15" ht="31.5" customHeight="1" x14ac:dyDescent="0.25">
      <c r="A173" s="40" t="s">
        <v>585</v>
      </c>
      <c r="B173" s="47" t="s">
        <v>174</v>
      </c>
      <c r="C173" s="47"/>
      <c r="D173" s="47"/>
      <c r="E173" s="47"/>
      <c r="F173" s="48" t="s">
        <v>17</v>
      </c>
      <c r="G173" s="48"/>
      <c r="H173" s="11"/>
      <c r="I173" s="11">
        <v>5410</v>
      </c>
      <c r="J173" s="31">
        <v>7255</v>
      </c>
      <c r="K173" s="31">
        <v>7553</v>
      </c>
      <c r="L173" s="14"/>
      <c r="M173" s="34">
        <f>K173/I173*100</f>
        <v>139.61182994454714</v>
      </c>
      <c r="N173" s="10">
        <f t="shared" si="4"/>
        <v>104.10751206064784</v>
      </c>
      <c r="O173" s="5"/>
    </row>
    <row r="174" spans="1:15" ht="31.5" customHeight="1" x14ac:dyDescent="0.25">
      <c r="A174" s="64" t="s">
        <v>586</v>
      </c>
      <c r="B174" s="47" t="s">
        <v>175</v>
      </c>
      <c r="C174" s="47"/>
      <c r="D174" s="47"/>
      <c r="E174" s="47"/>
      <c r="F174" s="48" t="s">
        <v>22</v>
      </c>
      <c r="G174" s="48"/>
      <c r="H174" s="49"/>
      <c r="I174" s="49"/>
      <c r="J174" s="49">
        <v>70</v>
      </c>
      <c r="K174" s="49">
        <v>70</v>
      </c>
      <c r="L174" s="58"/>
      <c r="M174" s="59"/>
      <c r="N174" s="52">
        <f t="shared" si="4"/>
        <v>100</v>
      </c>
      <c r="O174" s="54"/>
    </row>
    <row r="175" spans="1:15" ht="15.75" x14ac:dyDescent="0.25">
      <c r="A175" s="64"/>
      <c r="B175" s="47" t="s">
        <v>103</v>
      </c>
      <c r="C175" s="47"/>
      <c r="D175" s="47"/>
      <c r="E175" s="47"/>
      <c r="F175" s="48"/>
      <c r="G175" s="48"/>
      <c r="H175" s="49"/>
      <c r="I175" s="49"/>
      <c r="J175" s="49"/>
      <c r="K175" s="49"/>
      <c r="L175" s="58"/>
      <c r="M175" s="60"/>
      <c r="N175" s="53"/>
      <c r="O175" s="55"/>
    </row>
    <row r="176" spans="1:15" ht="47.25" customHeight="1" x14ac:dyDescent="0.25">
      <c r="A176" s="41" t="s">
        <v>587</v>
      </c>
      <c r="B176" s="47" t="s">
        <v>176</v>
      </c>
      <c r="C176" s="47"/>
      <c r="D176" s="47"/>
      <c r="E176" s="47"/>
      <c r="F176" s="48" t="s">
        <v>22</v>
      </c>
      <c r="G176" s="48"/>
      <c r="H176" s="11"/>
      <c r="I176" s="11"/>
      <c r="J176" s="31">
        <v>42</v>
      </c>
      <c r="K176" s="31">
        <v>42</v>
      </c>
      <c r="L176" s="14"/>
      <c r="M176" s="14"/>
      <c r="N176" s="10">
        <f t="shared" si="4"/>
        <v>100</v>
      </c>
      <c r="O176" s="5"/>
    </row>
    <row r="177" spans="1:15" ht="15.75" x14ac:dyDescent="0.25">
      <c r="A177" s="41" t="s">
        <v>588</v>
      </c>
      <c r="B177" s="47" t="s">
        <v>177</v>
      </c>
      <c r="C177" s="47"/>
      <c r="D177" s="47"/>
      <c r="E177" s="47"/>
      <c r="F177" s="48" t="s">
        <v>22</v>
      </c>
      <c r="G177" s="48"/>
      <c r="H177" s="11"/>
      <c r="I177" s="11"/>
      <c r="J177" s="31">
        <v>16</v>
      </c>
      <c r="K177" s="31">
        <v>16</v>
      </c>
      <c r="L177" s="14"/>
      <c r="M177" s="14"/>
      <c r="N177" s="10">
        <f t="shared" si="4"/>
        <v>100</v>
      </c>
      <c r="O177" s="5"/>
    </row>
    <row r="178" spans="1:15" ht="15.75" x14ac:dyDescent="0.25">
      <c r="A178" s="41" t="s">
        <v>589</v>
      </c>
      <c r="B178" s="47" t="s">
        <v>178</v>
      </c>
      <c r="C178" s="47"/>
      <c r="D178" s="47"/>
      <c r="E178" s="47"/>
      <c r="F178" s="48" t="s">
        <v>22</v>
      </c>
      <c r="G178" s="48"/>
      <c r="H178" s="11"/>
      <c r="I178" s="11"/>
      <c r="J178" s="31"/>
      <c r="K178" s="31">
        <v>0</v>
      </c>
      <c r="L178" s="14"/>
      <c r="M178" s="14"/>
      <c r="N178" s="10" t="e">
        <f t="shared" si="4"/>
        <v>#DIV/0!</v>
      </c>
      <c r="O178" s="5"/>
    </row>
    <row r="179" spans="1:15" ht="15.75" x14ac:dyDescent="0.25">
      <c r="A179" s="41" t="s">
        <v>590</v>
      </c>
      <c r="B179" s="47" t="s">
        <v>179</v>
      </c>
      <c r="C179" s="47"/>
      <c r="D179" s="47"/>
      <c r="E179" s="47"/>
      <c r="F179" s="48" t="s">
        <v>22</v>
      </c>
      <c r="G179" s="48"/>
      <c r="H179" s="11"/>
      <c r="I179" s="11"/>
      <c r="J179" s="31">
        <v>1</v>
      </c>
      <c r="K179" s="31">
        <v>1</v>
      </c>
      <c r="L179" s="14"/>
      <c r="M179" s="14"/>
      <c r="N179" s="10">
        <f t="shared" si="4"/>
        <v>100</v>
      </c>
      <c r="O179" s="5"/>
    </row>
    <row r="180" spans="1:15" ht="31.5" customHeight="1" x14ac:dyDescent="0.25">
      <c r="A180" s="41" t="s">
        <v>591</v>
      </c>
      <c r="B180" s="47" t="s">
        <v>180</v>
      </c>
      <c r="C180" s="47"/>
      <c r="D180" s="47"/>
      <c r="E180" s="47"/>
      <c r="F180" s="48" t="s">
        <v>22</v>
      </c>
      <c r="G180" s="48"/>
      <c r="H180" s="11"/>
      <c r="I180" s="11"/>
      <c r="J180" s="31">
        <v>0</v>
      </c>
      <c r="K180" s="31">
        <v>0</v>
      </c>
      <c r="L180" s="14"/>
      <c r="M180" s="14"/>
      <c r="N180" s="10" t="e">
        <f t="shared" si="4"/>
        <v>#DIV/0!</v>
      </c>
      <c r="O180" s="5"/>
    </row>
    <row r="181" spans="1:15" ht="15.75" x14ac:dyDescent="0.25">
      <c r="A181" s="41" t="s">
        <v>592</v>
      </c>
      <c r="B181" s="47" t="s">
        <v>181</v>
      </c>
      <c r="C181" s="47"/>
      <c r="D181" s="47"/>
      <c r="E181" s="47"/>
      <c r="F181" s="48" t="s">
        <v>22</v>
      </c>
      <c r="G181" s="48"/>
      <c r="H181" s="11"/>
      <c r="I181" s="11"/>
      <c r="J181" s="31">
        <v>5</v>
      </c>
      <c r="K181" s="31">
        <v>5</v>
      </c>
      <c r="L181" s="14"/>
      <c r="M181" s="14"/>
      <c r="N181" s="10">
        <f t="shared" si="4"/>
        <v>100</v>
      </c>
      <c r="O181" s="5"/>
    </row>
    <row r="182" spans="1:15" ht="15.75" x14ac:dyDescent="0.25">
      <c r="A182" s="41" t="s">
        <v>593</v>
      </c>
      <c r="B182" s="47" t="s">
        <v>182</v>
      </c>
      <c r="C182" s="47"/>
      <c r="D182" s="47"/>
      <c r="E182" s="47"/>
      <c r="F182" s="48" t="s">
        <v>22</v>
      </c>
      <c r="G182" s="48"/>
      <c r="H182" s="11"/>
      <c r="I182" s="11"/>
      <c r="J182" s="31">
        <v>0</v>
      </c>
      <c r="K182" s="31">
        <v>0</v>
      </c>
      <c r="L182" s="14"/>
      <c r="M182" s="14"/>
      <c r="N182" s="10" t="e">
        <f t="shared" si="4"/>
        <v>#DIV/0!</v>
      </c>
      <c r="O182" s="5"/>
    </row>
    <row r="183" spans="1:15" ht="47.25" customHeight="1" x14ac:dyDescent="0.25">
      <c r="A183" s="41" t="s">
        <v>594</v>
      </c>
      <c r="B183" s="47" t="s">
        <v>183</v>
      </c>
      <c r="C183" s="47"/>
      <c r="D183" s="47"/>
      <c r="E183" s="47"/>
      <c r="F183" s="48" t="s">
        <v>184</v>
      </c>
      <c r="G183" s="48"/>
      <c r="H183" s="11"/>
      <c r="I183" s="11"/>
      <c r="J183" s="31">
        <v>1917</v>
      </c>
      <c r="K183" s="31">
        <v>1597</v>
      </c>
      <c r="L183" s="14"/>
      <c r="M183" s="14"/>
      <c r="N183" s="10">
        <f t="shared" si="4"/>
        <v>83.307250912884712</v>
      </c>
      <c r="O183" s="5"/>
    </row>
    <row r="184" spans="1:15" ht="63" customHeight="1" x14ac:dyDescent="0.25">
      <c r="A184" s="41" t="s">
        <v>595</v>
      </c>
      <c r="B184" s="47" t="s">
        <v>185</v>
      </c>
      <c r="C184" s="47"/>
      <c r="D184" s="47"/>
      <c r="E184" s="47"/>
      <c r="F184" s="48" t="s">
        <v>22</v>
      </c>
      <c r="G184" s="48"/>
      <c r="H184" s="49"/>
      <c r="I184" s="49"/>
      <c r="J184" s="49">
        <v>0</v>
      </c>
      <c r="K184" s="49">
        <v>0</v>
      </c>
      <c r="L184" s="58"/>
      <c r="M184" s="59"/>
      <c r="N184" s="52" t="e">
        <f t="shared" si="4"/>
        <v>#DIV/0!</v>
      </c>
      <c r="O184" s="54"/>
    </row>
    <row r="185" spans="1:15" ht="15.75" x14ac:dyDescent="0.25">
      <c r="A185" s="41" t="s">
        <v>596</v>
      </c>
      <c r="B185" s="47" t="s">
        <v>103</v>
      </c>
      <c r="C185" s="47"/>
      <c r="D185" s="47"/>
      <c r="E185" s="47"/>
      <c r="F185" s="48"/>
      <c r="G185" s="48"/>
      <c r="H185" s="49"/>
      <c r="I185" s="49"/>
      <c r="J185" s="49"/>
      <c r="K185" s="49"/>
      <c r="L185" s="58"/>
      <c r="M185" s="60"/>
      <c r="N185" s="53"/>
      <c r="O185" s="55"/>
    </row>
    <row r="186" spans="1:15" ht="31.5" customHeight="1" x14ac:dyDescent="0.25">
      <c r="A186" s="41" t="s">
        <v>597</v>
      </c>
      <c r="B186" s="47" t="s">
        <v>186</v>
      </c>
      <c r="C186" s="47"/>
      <c r="D186" s="47"/>
      <c r="E186" s="47"/>
      <c r="F186" s="48" t="s">
        <v>22</v>
      </c>
      <c r="G186" s="48"/>
      <c r="H186" s="11"/>
      <c r="I186" s="11"/>
      <c r="J186" s="31">
        <v>0</v>
      </c>
      <c r="K186" s="31">
        <v>0</v>
      </c>
      <c r="L186" s="14"/>
      <c r="M186" s="14"/>
      <c r="N186" s="10" t="e">
        <f t="shared" si="4"/>
        <v>#DIV/0!</v>
      </c>
      <c r="O186" s="5"/>
    </row>
    <row r="187" spans="1:15" ht="31.5" customHeight="1" x14ac:dyDescent="0.25">
      <c r="A187" s="41" t="s">
        <v>598</v>
      </c>
      <c r="B187" s="47" t="s">
        <v>187</v>
      </c>
      <c r="C187" s="47"/>
      <c r="D187" s="47"/>
      <c r="E187" s="47"/>
      <c r="F187" s="48" t="s">
        <v>22</v>
      </c>
      <c r="G187" s="48"/>
      <c r="H187" s="11"/>
      <c r="I187" s="11"/>
      <c r="J187" s="31">
        <v>0</v>
      </c>
      <c r="K187" s="31">
        <v>0</v>
      </c>
      <c r="L187" s="14"/>
      <c r="M187" s="14"/>
      <c r="N187" s="10" t="e">
        <f t="shared" si="4"/>
        <v>#DIV/0!</v>
      </c>
      <c r="O187" s="5"/>
    </row>
    <row r="188" spans="1:15" ht="47.25" customHeight="1" x14ac:dyDescent="0.25">
      <c r="A188" s="41" t="s">
        <v>599</v>
      </c>
      <c r="B188" s="47" t="s">
        <v>188</v>
      </c>
      <c r="C188" s="47"/>
      <c r="D188" s="47"/>
      <c r="E188" s="47"/>
      <c r="F188" s="48" t="s">
        <v>22</v>
      </c>
      <c r="G188" s="48"/>
      <c r="H188" s="11"/>
      <c r="I188" s="11"/>
      <c r="J188" s="31">
        <v>0</v>
      </c>
      <c r="K188" s="31">
        <v>0</v>
      </c>
      <c r="L188" s="14"/>
      <c r="M188" s="14"/>
      <c r="N188" s="10" t="e">
        <f t="shared" si="4"/>
        <v>#DIV/0!</v>
      </c>
      <c r="O188" s="5"/>
    </row>
    <row r="189" spans="1:15" ht="31.5" customHeight="1" x14ac:dyDescent="0.25">
      <c r="A189" s="41" t="s">
        <v>600</v>
      </c>
      <c r="B189" s="47" t="s">
        <v>187</v>
      </c>
      <c r="C189" s="47"/>
      <c r="D189" s="47"/>
      <c r="E189" s="47"/>
      <c r="F189" s="48" t="s">
        <v>22</v>
      </c>
      <c r="G189" s="48"/>
      <c r="H189" s="11"/>
      <c r="I189" s="11"/>
      <c r="J189" s="31">
        <v>0</v>
      </c>
      <c r="K189" s="31">
        <v>0</v>
      </c>
      <c r="L189" s="14"/>
      <c r="M189" s="14"/>
      <c r="N189" s="10" t="e">
        <f t="shared" si="4"/>
        <v>#DIV/0!</v>
      </c>
      <c r="O189" s="5"/>
    </row>
    <row r="190" spans="1:15" ht="31.5" customHeight="1" x14ac:dyDescent="0.25">
      <c r="A190" s="41" t="s">
        <v>601</v>
      </c>
      <c r="B190" s="47" t="s">
        <v>189</v>
      </c>
      <c r="C190" s="47"/>
      <c r="D190" s="47"/>
      <c r="E190" s="47"/>
      <c r="F190" s="48" t="s">
        <v>190</v>
      </c>
      <c r="G190" s="48"/>
      <c r="H190" s="11"/>
      <c r="I190" s="11"/>
      <c r="J190" s="31">
        <v>38650</v>
      </c>
      <c r="K190" s="31">
        <v>38650</v>
      </c>
      <c r="L190" s="14"/>
      <c r="M190" s="14"/>
      <c r="N190" s="10">
        <f t="shared" si="4"/>
        <v>100</v>
      </c>
      <c r="O190" s="5"/>
    </row>
    <row r="191" spans="1:15" ht="63" customHeight="1" x14ac:dyDescent="0.25">
      <c r="A191" s="41" t="s">
        <v>602</v>
      </c>
      <c r="B191" s="47" t="s">
        <v>191</v>
      </c>
      <c r="C191" s="47"/>
      <c r="D191" s="47"/>
      <c r="E191" s="47"/>
      <c r="F191" s="48" t="s">
        <v>20</v>
      </c>
      <c r="G191" s="48"/>
      <c r="H191" s="11"/>
      <c r="I191" s="11"/>
      <c r="J191" s="31">
        <v>56</v>
      </c>
      <c r="K191" s="31">
        <v>61</v>
      </c>
      <c r="L191" s="14"/>
      <c r="M191" s="14"/>
      <c r="N191" s="10">
        <f t="shared" si="4"/>
        <v>108.92857142857142</v>
      </c>
      <c r="O191" s="5"/>
    </row>
    <row r="192" spans="1:15" ht="15.75" customHeight="1" x14ac:dyDescent="0.25">
      <c r="A192" s="61" t="s">
        <v>192</v>
      </c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3"/>
    </row>
    <row r="193" spans="1:15" ht="101.25" customHeight="1" x14ac:dyDescent="0.25">
      <c r="A193" s="40" t="s">
        <v>603</v>
      </c>
      <c r="B193" s="47" t="s">
        <v>193</v>
      </c>
      <c r="C193" s="47"/>
      <c r="D193" s="47"/>
      <c r="E193" s="47"/>
      <c r="F193" s="48" t="s">
        <v>22</v>
      </c>
      <c r="G193" s="48"/>
      <c r="H193" s="11"/>
      <c r="I193" s="11"/>
      <c r="J193" s="11">
        <v>1</v>
      </c>
      <c r="K193" s="11">
        <v>1</v>
      </c>
      <c r="L193" s="14"/>
      <c r="M193" s="14"/>
      <c r="N193" s="10">
        <f t="shared" si="4"/>
        <v>100</v>
      </c>
      <c r="O193" s="5"/>
    </row>
    <row r="194" spans="1:15" ht="94.5" customHeight="1" x14ac:dyDescent="0.25">
      <c r="A194" s="40" t="s">
        <v>604</v>
      </c>
      <c r="B194" s="47" t="s">
        <v>194</v>
      </c>
      <c r="C194" s="47"/>
      <c r="D194" s="47"/>
      <c r="E194" s="47"/>
      <c r="F194" s="48" t="s">
        <v>20</v>
      </c>
      <c r="G194" s="48"/>
      <c r="H194" s="11"/>
      <c r="I194" s="11"/>
      <c r="J194" s="11">
        <v>405</v>
      </c>
      <c r="K194" s="11">
        <v>445</v>
      </c>
      <c r="L194" s="14"/>
      <c r="M194" s="14"/>
      <c r="N194" s="10">
        <f t="shared" si="4"/>
        <v>109.87654320987654</v>
      </c>
      <c r="O194" s="5"/>
    </row>
    <row r="195" spans="1:15" ht="21.75" customHeight="1" x14ac:dyDescent="0.25">
      <c r="A195" s="48" t="s">
        <v>195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</row>
    <row r="196" spans="1:15" ht="126" customHeight="1" x14ac:dyDescent="0.25">
      <c r="A196" s="40" t="s">
        <v>605</v>
      </c>
      <c r="B196" s="47" t="s">
        <v>196</v>
      </c>
      <c r="C196" s="47"/>
      <c r="D196" s="47"/>
      <c r="E196" s="47"/>
      <c r="F196" s="48" t="s">
        <v>22</v>
      </c>
      <c r="G196" s="48"/>
      <c r="H196" s="11"/>
      <c r="I196" s="11"/>
      <c r="J196" s="31">
        <v>16</v>
      </c>
      <c r="K196" s="31">
        <v>15</v>
      </c>
      <c r="L196" s="14"/>
      <c r="M196" s="14"/>
      <c r="N196" s="10">
        <f t="shared" si="4"/>
        <v>93.75</v>
      </c>
      <c r="O196" s="5"/>
    </row>
    <row r="197" spans="1:15" ht="47.25" customHeight="1" x14ac:dyDescent="0.25">
      <c r="A197" s="40" t="s">
        <v>606</v>
      </c>
      <c r="B197" s="47" t="s">
        <v>197</v>
      </c>
      <c r="C197" s="47"/>
      <c r="D197" s="47"/>
      <c r="E197" s="47"/>
      <c r="F197" s="48" t="s">
        <v>22</v>
      </c>
      <c r="G197" s="48"/>
      <c r="H197" s="11"/>
      <c r="I197" s="11"/>
      <c r="J197" s="31">
        <v>8</v>
      </c>
      <c r="K197" s="31">
        <v>10</v>
      </c>
      <c r="L197" s="14"/>
      <c r="M197" s="14"/>
      <c r="N197" s="10">
        <f t="shared" si="4"/>
        <v>125</v>
      </c>
      <c r="O197" s="5"/>
    </row>
    <row r="198" spans="1:15" ht="31.5" customHeight="1" x14ac:dyDescent="0.25">
      <c r="A198" s="40" t="s">
        <v>607</v>
      </c>
      <c r="B198" s="47" t="s">
        <v>198</v>
      </c>
      <c r="C198" s="47"/>
      <c r="D198" s="47"/>
      <c r="E198" s="47"/>
      <c r="F198" s="48" t="s">
        <v>22</v>
      </c>
      <c r="G198" s="48"/>
      <c r="H198" s="11"/>
      <c r="I198" s="11"/>
      <c r="J198" s="31">
        <v>0</v>
      </c>
      <c r="K198" s="31">
        <v>0</v>
      </c>
      <c r="L198" s="14"/>
      <c r="M198" s="14"/>
      <c r="N198" s="10" t="e">
        <f t="shared" si="4"/>
        <v>#DIV/0!</v>
      </c>
      <c r="O198" s="5"/>
    </row>
    <row r="199" spans="1:15" ht="31.5" customHeight="1" x14ac:dyDescent="0.25">
      <c r="A199" s="40" t="s">
        <v>608</v>
      </c>
      <c r="B199" s="47" t="s">
        <v>199</v>
      </c>
      <c r="C199" s="47"/>
      <c r="D199" s="47"/>
      <c r="E199" s="47"/>
      <c r="F199" s="48" t="s">
        <v>22</v>
      </c>
      <c r="G199" s="48"/>
      <c r="H199" s="11"/>
      <c r="I199" s="11"/>
      <c r="J199" s="31">
        <v>0</v>
      </c>
      <c r="K199" s="31">
        <v>0</v>
      </c>
      <c r="L199" s="14"/>
      <c r="M199" s="14"/>
      <c r="N199" s="10" t="e">
        <f t="shared" si="4"/>
        <v>#DIV/0!</v>
      </c>
      <c r="O199" s="5"/>
    </row>
    <row r="200" spans="1:15" ht="15.75" x14ac:dyDescent="0.25">
      <c r="A200" s="40" t="s">
        <v>609</v>
      </c>
      <c r="B200" s="47" t="s">
        <v>200</v>
      </c>
      <c r="C200" s="47"/>
      <c r="D200" s="47"/>
      <c r="E200" s="47"/>
      <c r="F200" s="48" t="s">
        <v>22</v>
      </c>
      <c r="G200" s="48"/>
      <c r="H200" s="11"/>
      <c r="I200" s="11"/>
      <c r="J200" s="31">
        <v>97</v>
      </c>
      <c r="K200" s="31">
        <v>105</v>
      </c>
      <c r="L200" s="14"/>
      <c r="M200" s="14"/>
      <c r="N200" s="10">
        <f t="shared" si="4"/>
        <v>108.24742268041237</v>
      </c>
      <c r="O200" s="5"/>
    </row>
    <row r="201" spans="1:15" ht="15.75" x14ac:dyDescent="0.25">
      <c r="A201" s="40" t="s">
        <v>610</v>
      </c>
      <c r="B201" s="47"/>
      <c r="C201" s="47"/>
      <c r="D201" s="47"/>
      <c r="E201" s="47"/>
      <c r="F201" s="48" t="s">
        <v>17</v>
      </c>
      <c r="G201" s="48"/>
      <c r="H201" s="11"/>
      <c r="I201" s="11"/>
      <c r="J201" s="32">
        <v>16864</v>
      </c>
      <c r="K201" s="31">
        <v>8950</v>
      </c>
      <c r="L201" s="14"/>
      <c r="M201" s="14"/>
      <c r="N201" s="10">
        <f t="shared" si="4"/>
        <v>53.071631878557881</v>
      </c>
      <c r="O201" s="5"/>
    </row>
    <row r="202" spans="1:15" ht="16.5" customHeight="1" x14ac:dyDescent="0.25">
      <c r="A202" s="48" t="s">
        <v>201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</row>
    <row r="203" spans="1:15" ht="16.5" customHeight="1" x14ac:dyDescent="0.25">
      <c r="A203" s="48" t="s">
        <v>202</v>
      </c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</row>
    <row r="204" spans="1:15" ht="78.75" customHeight="1" x14ac:dyDescent="0.25">
      <c r="A204" s="64" t="s">
        <v>611</v>
      </c>
      <c r="B204" s="47" t="s">
        <v>203</v>
      </c>
      <c r="C204" s="47"/>
      <c r="D204" s="47"/>
      <c r="E204" s="47"/>
      <c r="F204" s="48" t="s">
        <v>17</v>
      </c>
      <c r="G204" s="48"/>
      <c r="H204" s="49"/>
      <c r="I204" s="49"/>
      <c r="J204" s="50">
        <v>1.8</v>
      </c>
      <c r="K204" s="50">
        <v>1.9</v>
      </c>
      <c r="L204" s="58"/>
      <c r="M204" s="59"/>
      <c r="N204" s="52">
        <f t="shared" si="4"/>
        <v>105.55555555555556</v>
      </c>
      <c r="O204" s="5"/>
    </row>
    <row r="205" spans="1:15" ht="15.75" x14ac:dyDescent="0.25">
      <c r="A205" s="64"/>
      <c r="B205" s="47" t="s">
        <v>103</v>
      </c>
      <c r="C205" s="47"/>
      <c r="D205" s="47"/>
      <c r="E205" s="47"/>
      <c r="F205" s="48"/>
      <c r="G205" s="48"/>
      <c r="H205" s="49"/>
      <c r="I205" s="49"/>
      <c r="J205" s="50"/>
      <c r="K205" s="50"/>
      <c r="L205" s="58"/>
      <c r="M205" s="60"/>
      <c r="N205" s="53"/>
      <c r="O205" s="5"/>
    </row>
    <row r="206" spans="1:15" ht="63" customHeight="1" x14ac:dyDescent="0.25">
      <c r="A206" s="40" t="s">
        <v>612</v>
      </c>
      <c r="B206" s="47" t="s">
        <v>204</v>
      </c>
      <c r="C206" s="47"/>
      <c r="D206" s="47"/>
      <c r="E206" s="47"/>
      <c r="F206" s="48" t="s">
        <v>17</v>
      </c>
      <c r="G206" s="48"/>
      <c r="H206" s="11"/>
      <c r="I206" s="11"/>
      <c r="J206" s="38">
        <v>1.8</v>
      </c>
      <c r="K206" s="38">
        <v>1.9</v>
      </c>
      <c r="L206" s="14"/>
      <c r="M206" s="14"/>
      <c r="N206" s="10">
        <f t="shared" si="4"/>
        <v>105.55555555555556</v>
      </c>
      <c r="O206" s="5"/>
    </row>
    <row r="207" spans="1:15" ht="63" customHeight="1" x14ac:dyDescent="0.25">
      <c r="A207" s="40" t="s">
        <v>613</v>
      </c>
      <c r="B207" s="47" t="s">
        <v>205</v>
      </c>
      <c r="C207" s="47"/>
      <c r="D207" s="47"/>
      <c r="E207" s="47"/>
      <c r="F207" s="48" t="s">
        <v>17</v>
      </c>
      <c r="G207" s="48"/>
      <c r="H207" s="11"/>
      <c r="I207" s="11"/>
      <c r="J207" s="38">
        <v>0</v>
      </c>
      <c r="K207" s="38">
        <v>0</v>
      </c>
      <c r="L207" s="14"/>
      <c r="M207" s="14"/>
      <c r="N207" s="10" t="e">
        <f t="shared" si="4"/>
        <v>#DIV/0!</v>
      </c>
      <c r="O207" s="5"/>
    </row>
    <row r="208" spans="1:15" ht="63" customHeight="1" x14ac:dyDescent="0.25">
      <c r="A208" s="40" t="s">
        <v>614</v>
      </c>
      <c r="B208" s="47" t="s">
        <v>206</v>
      </c>
      <c r="C208" s="47"/>
      <c r="D208" s="47"/>
      <c r="E208" s="47"/>
      <c r="F208" s="48" t="s">
        <v>17</v>
      </c>
      <c r="G208" s="48"/>
      <c r="H208" s="11"/>
      <c r="I208" s="11"/>
      <c r="J208" s="38">
        <v>3.5</v>
      </c>
      <c r="K208" s="38">
        <v>3.7</v>
      </c>
      <c r="L208" s="14"/>
      <c r="M208" s="14"/>
      <c r="N208" s="10">
        <f t="shared" si="4"/>
        <v>105.71428571428572</v>
      </c>
      <c r="O208" s="5"/>
    </row>
    <row r="209" spans="1:15" ht="173.25" customHeight="1" x14ac:dyDescent="0.25">
      <c r="A209" s="42" t="s">
        <v>615</v>
      </c>
      <c r="B209" s="47" t="s">
        <v>207</v>
      </c>
      <c r="C209" s="47"/>
      <c r="D209" s="47"/>
      <c r="E209" s="47"/>
      <c r="F209" s="48" t="s">
        <v>17</v>
      </c>
      <c r="G209" s="48"/>
      <c r="H209" s="11"/>
      <c r="I209" s="11"/>
      <c r="J209" s="38">
        <v>1.6</v>
      </c>
      <c r="K209" s="38">
        <v>1.677</v>
      </c>
      <c r="L209" s="14"/>
      <c r="M209" s="14"/>
      <c r="N209" s="10">
        <f t="shared" si="4"/>
        <v>104.8125</v>
      </c>
      <c r="O209" s="5"/>
    </row>
    <row r="210" spans="1:15" ht="47.25" customHeight="1" x14ac:dyDescent="0.25">
      <c r="A210" s="42" t="s">
        <v>616</v>
      </c>
      <c r="B210" s="47" t="s">
        <v>208</v>
      </c>
      <c r="C210" s="47"/>
      <c r="D210" s="47"/>
      <c r="E210" s="47"/>
      <c r="F210" s="48" t="s">
        <v>22</v>
      </c>
      <c r="G210" s="48"/>
      <c r="H210" s="11"/>
      <c r="I210" s="11"/>
      <c r="J210" s="38">
        <v>13</v>
      </c>
      <c r="K210" s="44">
        <v>13</v>
      </c>
      <c r="L210" s="14"/>
      <c r="M210" s="14"/>
      <c r="N210" s="10">
        <f t="shared" ref="N210:N271" si="6">K210/J210*100</f>
        <v>100</v>
      </c>
      <c r="O210" s="5"/>
    </row>
    <row r="211" spans="1:15" ht="78.75" customHeight="1" x14ac:dyDescent="0.25">
      <c r="A211" s="42" t="s">
        <v>617</v>
      </c>
      <c r="B211" s="47" t="s">
        <v>209</v>
      </c>
      <c r="C211" s="47"/>
      <c r="D211" s="47"/>
      <c r="E211" s="47"/>
      <c r="F211" s="48" t="s">
        <v>59</v>
      </c>
      <c r="G211" s="48"/>
      <c r="H211" s="11"/>
      <c r="I211" s="11"/>
      <c r="J211" s="38">
        <v>100</v>
      </c>
      <c r="K211" s="38">
        <v>41</v>
      </c>
      <c r="L211" s="14"/>
      <c r="M211" s="14"/>
      <c r="N211" s="10">
        <f t="shared" si="6"/>
        <v>41</v>
      </c>
      <c r="O211" s="5"/>
    </row>
    <row r="212" spans="1:15" ht="110.25" customHeight="1" x14ac:dyDescent="0.25">
      <c r="A212" s="42" t="s">
        <v>618</v>
      </c>
      <c r="B212" s="47" t="s">
        <v>210</v>
      </c>
      <c r="C212" s="47"/>
      <c r="D212" s="47"/>
      <c r="E212" s="47"/>
      <c r="F212" s="48" t="s">
        <v>59</v>
      </c>
      <c r="G212" s="48"/>
      <c r="H212" s="11"/>
      <c r="I212" s="11"/>
      <c r="J212" s="38">
        <v>97</v>
      </c>
      <c r="K212" s="38">
        <v>97</v>
      </c>
      <c r="L212" s="14"/>
      <c r="M212" s="14"/>
      <c r="N212" s="10">
        <f t="shared" si="6"/>
        <v>100</v>
      </c>
      <c r="O212" s="5"/>
    </row>
    <row r="213" spans="1:15" ht="63" customHeight="1" x14ac:dyDescent="0.25">
      <c r="A213" s="42" t="s">
        <v>619</v>
      </c>
      <c r="B213" s="47" t="s">
        <v>211</v>
      </c>
      <c r="C213" s="47"/>
      <c r="D213" s="47"/>
      <c r="E213" s="47"/>
      <c r="F213" s="48" t="s">
        <v>20</v>
      </c>
      <c r="G213" s="48"/>
      <c r="H213" s="11"/>
      <c r="I213" s="11"/>
      <c r="J213" s="38">
        <v>135</v>
      </c>
      <c r="K213" s="38">
        <v>155</v>
      </c>
      <c r="L213" s="14"/>
      <c r="M213" s="14"/>
      <c r="N213" s="10">
        <f t="shared" si="6"/>
        <v>114.81481481481481</v>
      </c>
      <c r="O213" s="5"/>
    </row>
    <row r="214" spans="1:15" ht="47.25" customHeight="1" x14ac:dyDescent="0.25">
      <c r="A214" s="42" t="s">
        <v>620</v>
      </c>
      <c r="B214" s="47" t="s">
        <v>212</v>
      </c>
      <c r="C214" s="47"/>
      <c r="D214" s="47"/>
      <c r="E214" s="47"/>
      <c r="F214" s="48" t="s">
        <v>20</v>
      </c>
      <c r="G214" s="48"/>
      <c r="H214" s="11"/>
      <c r="I214" s="11"/>
      <c r="J214" s="38">
        <v>0</v>
      </c>
      <c r="K214" s="38">
        <v>0</v>
      </c>
      <c r="L214" s="14"/>
      <c r="M214" s="14"/>
      <c r="N214" s="10" t="e">
        <f t="shared" si="6"/>
        <v>#DIV/0!</v>
      </c>
      <c r="O214" s="5"/>
    </row>
    <row r="215" spans="1:15" ht="78.75" customHeight="1" x14ac:dyDescent="0.25">
      <c r="A215" s="42" t="s">
        <v>621</v>
      </c>
      <c r="B215" s="47" t="s">
        <v>213</v>
      </c>
      <c r="C215" s="47"/>
      <c r="D215" s="47"/>
      <c r="E215" s="47"/>
      <c r="F215" s="48" t="s">
        <v>20</v>
      </c>
      <c r="G215" s="48"/>
      <c r="H215" s="11"/>
      <c r="I215" s="11"/>
      <c r="J215" s="38">
        <v>0</v>
      </c>
      <c r="K215" s="38">
        <v>0</v>
      </c>
      <c r="L215" s="14"/>
      <c r="M215" s="14"/>
      <c r="N215" s="10" t="e">
        <f t="shared" si="6"/>
        <v>#DIV/0!</v>
      </c>
      <c r="O215" s="5"/>
    </row>
    <row r="216" spans="1:15" ht="16.5" customHeight="1" x14ac:dyDescent="0.25">
      <c r="A216" s="48" t="s">
        <v>855</v>
      </c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</row>
    <row r="217" spans="1:15" ht="45" customHeight="1" x14ac:dyDescent="0.25">
      <c r="A217" s="40" t="s">
        <v>622</v>
      </c>
      <c r="B217" s="47" t="s">
        <v>214</v>
      </c>
      <c r="C217" s="47"/>
      <c r="D217" s="47"/>
      <c r="E217" s="47"/>
      <c r="F217" s="48" t="s">
        <v>17</v>
      </c>
      <c r="G217" s="48"/>
      <c r="H217" s="11"/>
      <c r="I217" s="11"/>
      <c r="J217" s="45">
        <v>2.0099999999999998</v>
      </c>
      <c r="K217" s="45">
        <v>2.35</v>
      </c>
      <c r="L217" s="14"/>
      <c r="M217" s="14"/>
      <c r="N217" s="10">
        <f t="shared" si="6"/>
        <v>116.91542288557216</v>
      </c>
      <c r="O217" s="5"/>
    </row>
    <row r="218" spans="1:15" ht="63" customHeight="1" x14ac:dyDescent="0.25">
      <c r="A218" s="40" t="s">
        <v>623</v>
      </c>
      <c r="B218" s="47" t="s">
        <v>215</v>
      </c>
      <c r="C218" s="47"/>
      <c r="D218" s="47"/>
      <c r="E218" s="47"/>
      <c r="F218" s="48" t="s">
        <v>17</v>
      </c>
      <c r="G218" s="48"/>
      <c r="H218" s="11"/>
      <c r="I218" s="11"/>
      <c r="J218" s="45">
        <v>6.0000000000000001E-3</v>
      </c>
      <c r="K218" s="45">
        <v>8.0000000000000002E-3</v>
      </c>
      <c r="L218" s="14"/>
      <c r="M218" s="14"/>
      <c r="N218" s="10">
        <f t="shared" si="6"/>
        <v>133.33333333333331</v>
      </c>
      <c r="O218" s="5"/>
    </row>
    <row r="219" spans="1:15" ht="16.5" customHeight="1" x14ac:dyDescent="0.25">
      <c r="A219" s="48" t="s">
        <v>216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</row>
    <row r="220" spans="1:15" ht="16.5" customHeight="1" x14ac:dyDescent="0.25">
      <c r="A220" s="48" t="s">
        <v>217</v>
      </c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</row>
    <row r="221" spans="1:15" ht="47.25" customHeight="1" x14ac:dyDescent="0.25">
      <c r="A221" s="64" t="s">
        <v>624</v>
      </c>
      <c r="B221" s="47" t="s">
        <v>218</v>
      </c>
      <c r="C221" s="47"/>
      <c r="D221" s="47"/>
      <c r="E221" s="47"/>
      <c r="F221" s="48" t="s">
        <v>22</v>
      </c>
      <c r="G221" s="48"/>
      <c r="H221" s="49"/>
      <c r="I221" s="49">
        <v>2</v>
      </c>
      <c r="J221" s="49">
        <v>1</v>
      </c>
      <c r="K221" s="49">
        <v>1</v>
      </c>
      <c r="L221" s="58"/>
      <c r="M221" s="59">
        <f>K221/I221*100</f>
        <v>50</v>
      </c>
      <c r="N221" s="52">
        <f t="shared" si="6"/>
        <v>100</v>
      </c>
      <c r="O221" s="54"/>
    </row>
    <row r="222" spans="1:15" ht="15.75" x14ac:dyDescent="0.25">
      <c r="A222" s="64"/>
      <c r="B222" s="47" t="s">
        <v>103</v>
      </c>
      <c r="C222" s="47"/>
      <c r="D222" s="47"/>
      <c r="E222" s="47"/>
      <c r="F222" s="48"/>
      <c r="G222" s="48"/>
      <c r="H222" s="49"/>
      <c r="I222" s="49"/>
      <c r="J222" s="49"/>
      <c r="K222" s="49"/>
      <c r="L222" s="58"/>
      <c r="M222" s="60"/>
      <c r="N222" s="53"/>
      <c r="O222" s="55"/>
    </row>
    <row r="223" spans="1:15" ht="31.5" customHeight="1" x14ac:dyDescent="0.25">
      <c r="A223" s="40" t="s">
        <v>625</v>
      </c>
      <c r="B223" s="47" t="s">
        <v>219</v>
      </c>
      <c r="C223" s="47"/>
      <c r="D223" s="47"/>
      <c r="E223" s="47"/>
      <c r="F223" s="48" t="s">
        <v>22</v>
      </c>
      <c r="G223" s="48"/>
      <c r="H223" s="11"/>
      <c r="I223" s="11"/>
      <c r="J223" s="11">
        <v>1</v>
      </c>
      <c r="K223" s="11">
        <v>1</v>
      </c>
      <c r="L223" s="14"/>
      <c r="M223" s="14"/>
      <c r="N223" s="10">
        <f t="shared" si="6"/>
        <v>100</v>
      </c>
      <c r="O223" s="5"/>
    </row>
    <row r="224" spans="1:15" ht="15.75" x14ac:dyDescent="0.25">
      <c r="A224" s="40" t="s">
        <v>626</v>
      </c>
      <c r="B224" s="47" t="s">
        <v>220</v>
      </c>
      <c r="C224" s="47"/>
      <c r="D224" s="47"/>
      <c r="E224" s="47"/>
      <c r="F224" s="48" t="s">
        <v>22</v>
      </c>
      <c r="G224" s="48"/>
      <c r="H224" s="11"/>
      <c r="I224" s="11"/>
      <c r="J224" s="11">
        <v>0</v>
      </c>
      <c r="K224" s="11">
        <v>0</v>
      </c>
      <c r="L224" s="14"/>
      <c r="M224" s="14"/>
      <c r="N224" s="10" t="e">
        <f t="shared" si="6"/>
        <v>#DIV/0!</v>
      </c>
      <c r="O224" s="5"/>
    </row>
    <row r="225" spans="1:15" ht="47.25" customHeight="1" x14ac:dyDescent="0.25">
      <c r="A225" s="40" t="s">
        <v>627</v>
      </c>
      <c r="B225" s="47" t="s">
        <v>221</v>
      </c>
      <c r="C225" s="47"/>
      <c r="D225" s="47"/>
      <c r="E225" s="47"/>
      <c r="F225" s="48" t="s">
        <v>22</v>
      </c>
      <c r="G225" s="48"/>
      <c r="H225" s="11"/>
      <c r="I225" s="11"/>
      <c r="J225" s="11">
        <v>0</v>
      </c>
      <c r="K225" s="11">
        <v>0</v>
      </c>
      <c r="L225" s="14"/>
      <c r="M225" s="14"/>
      <c r="N225" s="10" t="e">
        <f t="shared" si="6"/>
        <v>#DIV/0!</v>
      </c>
      <c r="O225" s="5"/>
    </row>
    <row r="226" spans="1:15" ht="31.5" customHeight="1" x14ac:dyDescent="0.25">
      <c r="A226" s="40" t="s">
        <v>628</v>
      </c>
      <c r="B226" s="47" t="s">
        <v>222</v>
      </c>
      <c r="C226" s="47"/>
      <c r="D226" s="47"/>
      <c r="E226" s="47"/>
      <c r="F226" s="48" t="s">
        <v>22</v>
      </c>
      <c r="G226" s="48"/>
      <c r="H226" s="11"/>
      <c r="I226" s="11"/>
      <c r="J226" s="11">
        <v>0</v>
      </c>
      <c r="K226" s="11">
        <v>0</v>
      </c>
      <c r="L226" s="14"/>
      <c r="M226" s="14"/>
      <c r="N226" s="10" t="e">
        <f t="shared" si="6"/>
        <v>#DIV/0!</v>
      </c>
      <c r="O226" s="5"/>
    </row>
    <row r="227" spans="1:15" ht="31.5" customHeight="1" x14ac:dyDescent="0.25">
      <c r="A227" s="40" t="s">
        <v>629</v>
      </c>
      <c r="B227" s="47" t="s">
        <v>223</v>
      </c>
      <c r="C227" s="47"/>
      <c r="D227" s="47"/>
      <c r="E227" s="47"/>
      <c r="F227" s="48" t="s">
        <v>22</v>
      </c>
      <c r="G227" s="48"/>
      <c r="H227" s="11"/>
      <c r="I227" s="11"/>
      <c r="J227" s="11">
        <v>0</v>
      </c>
      <c r="K227" s="11">
        <v>0</v>
      </c>
      <c r="L227" s="14"/>
      <c r="M227" s="14"/>
      <c r="N227" s="10" t="e">
        <f t="shared" si="6"/>
        <v>#DIV/0!</v>
      </c>
      <c r="O227" s="5"/>
    </row>
    <row r="228" spans="1:15" ht="63" customHeight="1" x14ac:dyDescent="0.25">
      <c r="A228" s="40" t="s">
        <v>630</v>
      </c>
      <c r="B228" s="47" t="s">
        <v>224</v>
      </c>
      <c r="C228" s="47"/>
      <c r="D228" s="47"/>
      <c r="E228" s="47"/>
      <c r="F228" s="48" t="s">
        <v>22</v>
      </c>
      <c r="G228" s="48"/>
      <c r="H228" s="11"/>
      <c r="I228" s="11"/>
      <c r="J228" s="11">
        <v>0</v>
      </c>
      <c r="K228" s="11">
        <v>0</v>
      </c>
      <c r="L228" s="14"/>
      <c r="M228" s="14"/>
      <c r="N228" s="10" t="e">
        <f t="shared" si="6"/>
        <v>#DIV/0!</v>
      </c>
      <c r="O228" s="5"/>
    </row>
    <row r="229" spans="1:15" ht="63" customHeight="1" x14ac:dyDescent="0.25">
      <c r="A229" s="40" t="s">
        <v>631</v>
      </c>
      <c r="B229" s="47" t="s">
        <v>225</v>
      </c>
      <c r="C229" s="47"/>
      <c r="D229" s="47"/>
      <c r="E229" s="47"/>
      <c r="F229" s="48" t="s">
        <v>22</v>
      </c>
      <c r="G229" s="48"/>
      <c r="H229" s="11"/>
      <c r="I229" s="11"/>
      <c r="J229" s="11">
        <v>1</v>
      </c>
      <c r="K229" s="11">
        <v>1</v>
      </c>
      <c r="L229" s="14"/>
      <c r="M229" s="14"/>
      <c r="N229" s="10">
        <f t="shared" si="6"/>
        <v>100</v>
      </c>
      <c r="O229" s="5"/>
    </row>
    <row r="230" spans="1:15" ht="31.5" customHeight="1" x14ac:dyDescent="0.25">
      <c r="A230" s="40" t="s">
        <v>632</v>
      </c>
      <c r="B230" s="47" t="s">
        <v>226</v>
      </c>
      <c r="C230" s="47"/>
      <c r="D230" s="47"/>
      <c r="E230" s="47"/>
      <c r="F230" s="48" t="s">
        <v>22</v>
      </c>
      <c r="G230" s="48"/>
      <c r="H230" s="11"/>
      <c r="I230" s="11"/>
      <c r="J230" s="11">
        <v>0</v>
      </c>
      <c r="K230" s="11">
        <v>0</v>
      </c>
      <c r="L230" s="14"/>
      <c r="M230" s="14"/>
      <c r="N230" s="10" t="e">
        <f t="shared" si="6"/>
        <v>#DIV/0!</v>
      </c>
      <c r="O230" s="5"/>
    </row>
    <row r="231" spans="1:15" ht="63" customHeight="1" x14ac:dyDescent="0.25">
      <c r="A231" s="40" t="s">
        <v>633</v>
      </c>
      <c r="B231" s="47" t="s">
        <v>227</v>
      </c>
      <c r="C231" s="47"/>
      <c r="D231" s="47"/>
      <c r="E231" s="47"/>
      <c r="F231" s="48" t="s">
        <v>20</v>
      </c>
      <c r="G231" s="48"/>
      <c r="H231" s="11"/>
      <c r="I231" s="11"/>
      <c r="J231" s="11">
        <v>3790</v>
      </c>
      <c r="K231" s="11">
        <v>3685</v>
      </c>
      <c r="L231" s="14"/>
      <c r="M231" s="14"/>
      <c r="N231" s="10">
        <f t="shared" si="6"/>
        <v>97.229551451187334</v>
      </c>
      <c r="O231" s="5"/>
    </row>
    <row r="232" spans="1:15" ht="78.75" customHeight="1" x14ac:dyDescent="0.25">
      <c r="A232" s="40" t="s">
        <v>634</v>
      </c>
      <c r="B232" s="47" t="s">
        <v>228</v>
      </c>
      <c r="C232" s="47"/>
      <c r="D232" s="47"/>
      <c r="E232" s="47"/>
      <c r="F232" s="48" t="s">
        <v>20</v>
      </c>
      <c r="G232" s="48"/>
      <c r="H232" s="11"/>
      <c r="I232" s="11"/>
      <c r="J232" s="11">
        <v>777</v>
      </c>
      <c r="K232" s="11">
        <v>798</v>
      </c>
      <c r="L232" s="14"/>
      <c r="M232" s="14"/>
      <c r="N232" s="10">
        <f t="shared" si="6"/>
        <v>102.70270270270269</v>
      </c>
      <c r="O232" s="5"/>
    </row>
    <row r="233" spans="1:15" ht="78.75" customHeight="1" x14ac:dyDescent="0.25">
      <c r="A233" s="64" t="s">
        <v>635</v>
      </c>
      <c r="B233" s="47" t="s">
        <v>229</v>
      </c>
      <c r="C233" s="47"/>
      <c r="D233" s="47"/>
      <c r="E233" s="47"/>
      <c r="F233" s="48" t="s">
        <v>20</v>
      </c>
      <c r="G233" s="48"/>
      <c r="H233" s="49"/>
      <c r="I233" s="49"/>
      <c r="J233" s="49">
        <v>4</v>
      </c>
      <c r="K233" s="49">
        <v>4</v>
      </c>
      <c r="L233" s="58"/>
      <c r="M233" s="59"/>
      <c r="N233" s="52">
        <f t="shared" si="6"/>
        <v>100</v>
      </c>
      <c r="O233" s="54"/>
    </row>
    <row r="234" spans="1:15" ht="15.75" x14ac:dyDescent="0.25">
      <c r="A234" s="64"/>
      <c r="B234" s="47" t="s">
        <v>230</v>
      </c>
      <c r="C234" s="47"/>
      <c r="D234" s="47"/>
      <c r="E234" s="47"/>
      <c r="F234" s="48"/>
      <c r="G234" s="48"/>
      <c r="H234" s="49"/>
      <c r="I234" s="49"/>
      <c r="J234" s="49"/>
      <c r="K234" s="49"/>
      <c r="L234" s="58"/>
      <c r="M234" s="60"/>
      <c r="N234" s="53"/>
      <c r="O234" s="55"/>
    </row>
    <row r="235" spans="1:15" ht="31.5" customHeight="1" x14ac:dyDescent="0.25">
      <c r="A235" s="40" t="s">
        <v>636</v>
      </c>
      <c r="B235" s="47" t="s">
        <v>231</v>
      </c>
      <c r="C235" s="47"/>
      <c r="D235" s="47"/>
      <c r="E235" s="47"/>
      <c r="F235" s="48" t="s">
        <v>20</v>
      </c>
      <c r="G235" s="48"/>
      <c r="H235" s="11"/>
      <c r="I235" s="11"/>
      <c r="J235" s="11">
        <v>4</v>
      </c>
      <c r="K235" s="11">
        <v>4</v>
      </c>
      <c r="L235" s="14"/>
      <c r="M235" s="14"/>
      <c r="N235" s="10">
        <f t="shared" si="6"/>
        <v>100</v>
      </c>
      <c r="O235" s="5"/>
    </row>
    <row r="236" spans="1:15" ht="31.5" customHeight="1" x14ac:dyDescent="0.25">
      <c r="A236" s="40" t="s">
        <v>637</v>
      </c>
      <c r="B236" s="47" t="s">
        <v>232</v>
      </c>
      <c r="C236" s="47"/>
      <c r="D236" s="47"/>
      <c r="E236" s="47"/>
      <c r="F236" s="48" t="s">
        <v>20</v>
      </c>
      <c r="G236" s="48"/>
      <c r="H236" s="11"/>
      <c r="I236" s="11"/>
      <c r="J236" s="11">
        <v>0</v>
      </c>
      <c r="K236" s="11">
        <v>0</v>
      </c>
      <c r="L236" s="14"/>
      <c r="M236" s="14"/>
      <c r="N236" s="10" t="e">
        <f t="shared" si="6"/>
        <v>#DIV/0!</v>
      </c>
      <c r="O236" s="5"/>
    </row>
    <row r="237" spans="1:15" ht="15.75" customHeight="1" x14ac:dyDescent="0.25">
      <c r="A237" s="61" t="s">
        <v>233</v>
      </c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3"/>
    </row>
    <row r="238" spans="1:15" ht="142.5" customHeight="1" x14ac:dyDescent="0.25">
      <c r="A238" s="64" t="s">
        <v>638</v>
      </c>
      <c r="B238" s="47" t="s">
        <v>234</v>
      </c>
      <c r="C238" s="47"/>
      <c r="D238" s="47"/>
      <c r="E238" s="47"/>
      <c r="F238" s="48" t="s">
        <v>20</v>
      </c>
      <c r="G238" s="48"/>
      <c r="H238" s="49"/>
      <c r="I238" s="49"/>
      <c r="J238" s="49">
        <v>905</v>
      </c>
      <c r="K238" s="49">
        <v>1031</v>
      </c>
      <c r="L238" s="58"/>
      <c r="M238" s="59"/>
      <c r="N238" s="52">
        <f t="shared" si="6"/>
        <v>113.92265193370166</v>
      </c>
      <c r="O238" s="5"/>
    </row>
    <row r="239" spans="1:15" ht="15.75" x14ac:dyDescent="0.25">
      <c r="A239" s="64"/>
      <c r="B239" s="47" t="s">
        <v>230</v>
      </c>
      <c r="C239" s="47"/>
      <c r="D239" s="47"/>
      <c r="E239" s="47"/>
      <c r="F239" s="48"/>
      <c r="G239" s="48"/>
      <c r="H239" s="49"/>
      <c r="I239" s="49"/>
      <c r="J239" s="49"/>
      <c r="K239" s="49"/>
      <c r="L239" s="58"/>
      <c r="M239" s="60"/>
      <c r="N239" s="53"/>
      <c r="O239" s="5"/>
    </row>
    <row r="240" spans="1:15" ht="15.75" x14ac:dyDescent="0.25">
      <c r="A240" s="41" t="s">
        <v>639</v>
      </c>
      <c r="B240" s="47" t="s">
        <v>235</v>
      </c>
      <c r="C240" s="47"/>
      <c r="D240" s="47"/>
      <c r="E240" s="47"/>
      <c r="F240" s="48" t="s">
        <v>20</v>
      </c>
      <c r="G240" s="48"/>
      <c r="H240" s="11"/>
      <c r="I240" s="11"/>
      <c r="J240" s="11">
        <v>60</v>
      </c>
      <c r="K240" s="11">
        <v>92</v>
      </c>
      <c r="L240" s="14"/>
      <c r="M240" s="14"/>
      <c r="N240" s="10">
        <f t="shared" si="6"/>
        <v>153.33333333333334</v>
      </c>
      <c r="O240" s="5"/>
    </row>
    <row r="241" spans="1:15" ht="15.75" x14ac:dyDescent="0.25">
      <c r="A241" s="41" t="s">
        <v>640</v>
      </c>
      <c r="B241" s="47" t="s">
        <v>236</v>
      </c>
      <c r="C241" s="47"/>
      <c r="D241" s="47"/>
      <c r="E241" s="47"/>
      <c r="F241" s="48" t="s">
        <v>20</v>
      </c>
      <c r="G241" s="48"/>
      <c r="H241" s="11"/>
      <c r="I241" s="11"/>
      <c r="J241" s="11">
        <v>263</v>
      </c>
      <c r="K241" s="11">
        <v>313</v>
      </c>
      <c r="L241" s="14"/>
      <c r="M241" s="14"/>
      <c r="N241" s="10">
        <f t="shared" si="6"/>
        <v>119.01140684410647</v>
      </c>
      <c r="O241" s="5"/>
    </row>
    <row r="242" spans="1:15" ht="15.75" x14ac:dyDescent="0.25">
      <c r="A242" s="41" t="s">
        <v>641</v>
      </c>
      <c r="B242" s="47" t="s">
        <v>237</v>
      </c>
      <c r="C242" s="47"/>
      <c r="D242" s="47"/>
      <c r="E242" s="47"/>
      <c r="F242" s="48" t="s">
        <v>20</v>
      </c>
      <c r="G242" s="48"/>
      <c r="H242" s="11"/>
      <c r="I242" s="11"/>
      <c r="J242" s="11">
        <v>484</v>
      </c>
      <c r="K242" s="11">
        <v>529</v>
      </c>
      <c r="L242" s="14"/>
      <c r="M242" s="14"/>
      <c r="N242" s="10">
        <f t="shared" si="6"/>
        <v>109.29752066115704</v>
      </c>
      <c r="O242" s="5"/>
    </row>
    <row r="243" spans="1:15" ht="15.75" x14ac:dyDescent="0.25">
      <c r="A243" s="41" t="s">
        <v>642</v>
      </c>
      <c r="B243" s="47" t="s">
        <v>238</v>
      </c>
      <c r="C243" s="47"/>
      <c r="D243" s="47"/>
      <c r="E243" s="47"/>
      <c r="F243" s="48" t="s">
        <v>20</v>
      </c>
      <c r="G243" s="48"/>
      <c r="H243" s="11"/>
      <c r="I243" s="11"/>
      <c r="J243" s="11">
        <v>98</v>
      </c>
      <c r="K243" s="11">
        <v>97</v>
      </c>
      <c r="L243" s="14"/>
      <c r="M243" s="14"/>
      <c r="N243" s="10">
        <f t="shared" si="6"/>
        <v>98.979591836734699</v>
      </c>
      <c r="O243" s="5"/>
    </row>
    <row r="244" spans="1:15" ht="16.5" customHeight="1" x14ac:dyDescent="0.25">
      <c r="A244" s="48" t="s">
        <v>239</v>
      </c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</row>
    <row r="245" spans="1:15" ht="16.5" customHeight="1" x14ac:dyDescent="0.25">
      <c r="A245" s="48" t="s">
        <v>240</v>
      </c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</row>
    <row r="246" spans="1:15" ht="73.5" customHeight="1" x14ac:dyDescent="0.25">
      <c r="A246" s="40" t="s">
        <v>643</v>
      </c>
      <c r="B246" s="47" t="s">
        <v>241</v>
      </c>
      <c r="C246" s="47"/>
      <c r="D246" s="47"/>
      <c r="E246" s="47"/>
      <c r="F246" s="48" t="s">
        <v>22</v>
      </c>
      <c r="G246" s="48"/>
      <c r="H246" s="11"/>
      <c r="I246" s="11"/>
      <c r="J246" s="11">
        <v>0</v>
      </c>
      <c r="K246" s="11">
        <v>0</v>
      </c>
      <c r="L246" s="14"/>
      <c r="M246" s="14"/>
      <c r="N246" s="10" t="e">
        <f t="shared" si="6"/>
        <v>#DIV/0!</v>
      </c>
      <c r="O246" s="5"/>
    </row>
    <row r="247" spans="1:15" ht="63" customHeight="1" x14ac:dyDescent="0.25">
      <c r="A247" s="40" t="s">
        <v>644</v>
      </c>
      <c r="B247" s="47" t="s">
        <v>242</v>
      </c>
      <c r="C247" s="47"/>
      <c r="D247" s="47"/>
      <c r="E247" s="47"/>
      <c r="F247" s="48" t="s">
        <v>22</v>
      </c>
      <c r="G247" s="48"/>
      <c r="H247" s="11"/>
      <c r="I247" s="11"/>
      <c r="J247" s="11">
        <v>0</v>
      </c>
      <c r="K247" s="11">
        <v>0</v>
      </c>
      <c r="L247" s="14"/>
      <c r="M247" s="14"/>
      <c r="N247" s="10" t="e">
        <f t="shared" si="6"/>
        <v>#DIV/0!</v>
      </c>
      <c r="O247" s="5"/>
    </row>
    <row r="248" spans="1:15" ht="63" customHeight="1" x14ac:dyDescent="0.25">
      <c r="A248" s="40" t="s">
        <v>645</v>
      </c>
      <c r="B248" s="47" t="s">
        <v>243</v>
      </c>
      <c r="C248" s="47"/>
      <c r="D248" s="47"/>
      <c r="E248" s="47"/>
      <c r="F248" s="48" t="s">
        <v>20</v>
      </c>
      <c r="G248" s="48"/>
      <c r="H248" s="11"/>
      <c r="I248" s="11"/>
      <c r="J248" s="11">
        <v>0</v>
      </c>
      <c r="K248" s="11">
        <v>0</v>
      </c>
      <c r="L248" s="14"/>
      <c r="M248" s="14"/>
      <c r="N248" s="10" t="e">
        <f t="shared" si="6"/>
        <v>#DIV/0!</v>
      </c>
      <c r="O248" s="5"/>
    </row>
    <row r="249" spans="1:15" ht="16.5" customHeight="1" x14ac:dyDescent="0.25">
      <c r="A249" s="48" t="s">
        <v>244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</row>
    <row r="250" spans="1:15" ht="16.5" customHeight="1" x14ac:dyDescent="0.25">
      <c r="A250" s="48" t="s">
        <v>245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</row>
    <row r="251" spans="1:15" ht="15.75" x14ac:dyDescent="0.25">
      <c r="A251" s="40" t="s">
        <v>646</v>
      </c>
      <c r="B251" s="47" t="s">
        <v>246</v>
      </c>
      <c r="C251" s="47"/>
      <c r="D251" s="47"/>
      <c r="E251" s="47"/>
      <c r="F251" s="48" t="s">
        <v>247</v>
      </c>
      <c r="G251" s="48"/>
      <c r="H251" s="11"/>
      <c r="I251" s="11"/>
      <c r="J251" s="11">
        <v>5278.7</v>
      </c>
      <c r="K251" s="11">
        <v>5167.3999999999996</v>
      </c>
      <c r="L251" s="14"/>
      <c r="M251" s="14"/>
      <c r="N251" s="10">
        <f t="shared" si="6"/>
        <v>97.891526322768868</v>
      </c>
      <c r="O251" s="5"/>
    </row>
    <row r="252" spans="1:15" ht="15.75" x14ac:dyDescent="0.25">
      <c r="A252" s="40" t="s">
        <v>647</v>
      </c>
      <c r="B252" s="47" t="s">
        <v>248</v>
      </c>
      <c r="C252" s="47"/>
      <c r="D252" s="47"/>
      <c r="E252" s="47"/>
      <c r="F252" s="48" t="s">
        <v>247</v>
      </c>
      <c r="G252" s="48"/>
      <c r="H252" s="11"/>
      <c r="I252" s="11"/>
      <c r="J252" s="11">
        <v>0</v>
      </c>
      <c r="K252" s="11">
        <v>0</v>
      </c>
      <c r="L252" s="14"/>
      <c r="M252" s="14"/>
      <c r="N252" s="10" t="e">
        <f t="shared" si="6"/>
        <v>#DIV/0!</v>
      </c>
      <c r="O252" s="5"/>
    </row>
    <row r="253" spans="1:15" ht="15.75" x14ac:dyDescent="0.25">
      <c r="A253" s="40" t="s">
        <v>648</v>
      </c>
      <c r="B253" s="47" t="s">
        <v>249</v>
      </c>
      <c r="C253" s="47"/>
      <c r="D253" s="47"/>
      <c r="E253" s="47"/>
      <c r="F253" s="48" t="s">
        <v>247</v>
      </c>
      <c r="G253" s="48"/>
      <c r="H253" s="11"/>
      <c r="I253" s="11"/>
      <c r="J253" s="11">
        <v>1473.8</v>
      </c>
      <c r="K253" s="11">
        <v>1144.9000000000001</v>
      </c>
      <c r="L253" s="14"/>
      <c r="M253" s="8"/>
      <c r="N253" s="10">
        <f t="shared" si="6"/>
        <v>77.683539150495335</v>
      </c>
      <c r="O253" s="5"/>
    </row>
    <row r="254" spans="1:15" ht="47.25" customHeight="1" x14ac:dyDescent="0.25">
      <c r="A254" s="40" t="s">
        <v>649</v>
      </c>
      <c r="B254" s="47" t="s">
        <v>250</v>
      </c>
      <c r="C254" s="47"/>
      <c r="D254" s="47"/>
      <c r="E254" s="47"/>
      <c r="F254" s="48" t="s">
        <v>247</v>
      </c>
      <c r="G254" s="48"/>
      <c r="H254" s="11"/>
      <c r="I254" s="11"/>
      <c r="J254" s="11">
        <v>105</v>
      </c>
      <c r="K254" s="11">
        <v>115.9</v>
      </c>
      <c r="L254" s="14"/>
      <c r="M254" s="8"/>
      <c r="N254" s="10">
        <f t="shared" si="6"/>
        <v>110.38095238095238</v>
      </c>
      <c r="O254" s="5"/>
    </row>
    <row r="255" spans="1:15" ht="63" customHeight="1" x14ac:dyDescent="0.25">
      <c r="A255" s="40" t="s">
        <v>650</v>
      </c>
      <c r="B255" s="47" t="s">
        <v>251</v>
      </c>
      <c r="C255" s="47"/>
      <c r="D255" s="47"/>
      <c r="E255" s="47"/>
      <c r="F255" s="48" t="s">
        <v>247</v>
      </c>
      <c r="G255" s="48"/>
      <c r="H255" s="11"/>
      <c r="I255" s="11"/>
      <c r="J255" s="11">
        <v>0</v>
      </c>
      <c r="K255" s="11">
        <v>0</v>
      </c>
      <c r="L255" s="14"/>
      <c r="M255" s="8"/>
      <c r="N255" s="10" t="e">
        <f t="shared" si="6"/>
        <v>#DIV/0!</v>
      </c>
      <c r="O255" s="5"/>
    </row>
    <row r="256" spans="1:15" ht="15.75" x14ac:dyDescent="0.25">
      <c r="A256" s="40" t="s">
        <v>651</v>
      </c>
      <c r="B256" s="47" t="s">
        <v>252</v>
      </c>
      <c r="C256" s="47"/>
      <c r="D256" s="47"/>
      <c r="E256" s="47"/>
      <c r="F256" s="48" t="s">
        <v>247</v>
      </c>
      <c r="G256" s="48"/>
      <c r="H256" s="11"/>
      <c r="I256" s="11"/>
      <c r="J256" s="11">
        <v>1661.2</v>
      </c>
      <c r="K256" s="11">
        <v>2119.1999999999998</v>
      </c>
      <c r="L256" s="14"/>
      <c r="M256" s="8"/>
      <c r="N256" s="10">
        <f t="shared" si="6"/>
        <v>127.570431013725</v>
      </c>
      <c r="O256" s="5"/>
    </row>
    <row r="257" spans="1:15" ht="47.25" customHeight="1" x14ac:dyDescent="0.25">
      <c r="A257" s="40" t="s">
        <v>652</v>
      </c>
      <c r="B257" s="47" t="s">
        <v>253</v>
      </c>
      <c r="C257" s="47"/>
      <c r="D257" s="47"/>
      <c r="E257" s="47"/>
      <c r="F257" s="48" t="s">
        <v>247</v>
      </c>
      <c r="G257" s="48"/>
      <c r="H257" s="11"/>
      <c r="I257" s="11"/>
      <c r="J257" s="11">
        <v>575.6</v>
      </c>
      <c r="K257" s="11">
        <v>655.6</v>
      </c>
      <c r="L257" s="14"/>
      <c r="M257" s="8"/>
      <c r="N257" s="10">
        <f t="shared" si="6"/>
        <v>113.89854065323142</v>
      </c>
      <c r="O257" s="5"/>
    </row>
    <row r="258" spans="1:15" ht="15.75" x14ac:dyDescent="0.25">
      <c r="A258" s="40" t="s">
        <v>653</v>
      </c>
      <c r="B258" s="47" t="s">
        <v>254</v>
      </c>
      <c r="C258" s="47"/>
      <c r="D258" s="47"/>
      <c r="E258" s="47"/>
      <c r="F258" s="48" t="s">
        <v>247</v>
      </c>
      <c r="G258" s="48"/>
      <c r="H258" s="11"/>
      <c r="I258" s="11"/>
      <c r="J258" s="11">
        <v>20.97</v>
      </c>
      <c r="K258" s="11">
        <v>25.3</v>
      </c>
      <c r="L258" s="14"/>
      <c r="M258" s="8"/>
      <c r="N258" s="10">
        <f t="shared" si="6"/>
        <v>120.64854554124942</v>
      </c>
      <c r="O258" s="5"/>
    </row>
    <row r="259" spans="1:15" ht="47.25" customHeight="1" x14ac:dyDescent="0.25">
      <c r="A259" s="40" t="s">
        <v>654</v>
      </c>
      <c r="B259" s="47" t="s">
        <v>246</v>
      </c>
      <c r="C259" s="47"/>
      <c r="D259" s="47"/>
      <c r="E259" s="47"/>
      <c r="F259" s="48" t="s">
        <v>255</v>
      </c>
      <c r="G259" s="48"/>
      <c r="H259" s="11"/>
      <c r="I259" s="11"/>
      <c r="J259" s="11">
        <v>117.6</v>
      </c>
      <c r="K259" s="11">
        <v>97.9</v>
      </c>
      <c r="L259" s="14"/>
      <c r="M259" s="8"/>
      <c r="N259" s="10">
        <f t="shared" si="6"/>
        <v>83.248299319727906</v>
      </c>
      <c r="O259" s="5"/>
    </row>
    <row r="260" spans="1:15" ht="47.25" customHeight="1" x14ac:dyDescent="0.25">
      <c r="A260" s="40" t="s">
        <v>655</v>
      </c>
      <c r="B260" s="47" t="s">
        <v>248</v>
      </c>
      <c r="C260" s="47"/>
      <c r="D260" s="47"/>
      <c r="E260" s="47"/>
      <c r="F260" s="48" t="s">
        <v>255</v>
      </c>
      <c r="G260" s="48"/>
      <c r="H260" s="11"/>
      <c r="I260" s="11"/>
      <c r="J260" s="11">
        <v>0</v>
      </c>
      <c r="K260" s="11">
        <v>0</v>
      </c>
      <c r="L260" s="14"/>
      <c r="M260" s="8"/>
      <c r="N260" s="10" t="e">
        <f t="shared" si="6"/>
        <v>#DIV/0!</v>
      </c>
      <c r="O260" s="5"/>
    </row>
    <row r="261" spans="1:15" ht="47.25" customHeight="1" x14ac:dyDescent="0.25">
      <c r="A261" s="40" t="s">
        <v>656</v>
      </c>
      <c r="B261" s="47" t="s">
        <v>249</v>
      </c>
      <c r="C261" s="47"/>
      <c r="D261" s="47"/>
      <c r="E261" s="47"/>
      <c r="F261" s="48" t="s">
        <v>255</v>
      </c>
      <c r="G261" s="48"/>
      <c r="H261" s="11"/>
      <c r="I261" s="11"/>
      <c r="J261" s="11">
        <v>112.2</v>
      </c>
      <c r="K261" s="11">
        <v>77.599999999999994</v>
      </c>
      <c r="L261" s="14"/>
      <c r="M261" s="8"/>
      <c r="N261" s="10">
        <f t="shared" si="6"/>
        <v>69.162210338680921</v>
      </c>
      <c r="O261" s="5"/>
    </row>
    <row r="262" spans="1:15" ht="47.25" customHeight="1" x14ac:dyDescent="0.25">
      <c r="A262" s="40" t="s">
        <v>657</v>
      </c>
      <c r="B262" s="47" t="s">
        <v>250</v>
      </c>
      <c r="C262" s="47"/>
      <c r="D262" s="47"/>
      <c r="E262" s="47"/>
      <c r="F262" s="48" t="s">
        <v>255</v>
      </c>
      <c r="G262" s="48"/>
      <c r="H262" s="11"/>
      <c r="I262" s="11"/>
      <c r="J262" s="11">
        <v>103.3</v>
      </c>
      <c r="K262" s="11">
        <v>110.4</v>
      </c>
      <c r="L262" s="14"/>
      <c r="M262" s="8"/>
      <c r="N262" s="10">
        <f t="shared" si="6"/>
        <v>106.87318489835431</v>
      </c>
      <c r="O262" s="5"/>
    </row>
    <row r="263" spans="1:15" ht="63" customHeight="1" x14ac:dyDescent="0.25">
      <c r="A263" s="40" t="s">
        <v>658</v>
      </c>
      <c r="B263" s="47" t="s">
        <v>251</v>
      </c>
      <c r="C263" s="47"/>
      <c r="D263" s="47"/>
      <c r="E263" s="47"/>
      <c r="F263" s="48" t="s">
        <v>255</v>
      </c>
      <c r="G263" s="48"/>
      <c r="H263" s="11"/>
      <c r="I263" s="11"/>
      <c r="J263" s="11">
        <v>0</v>
      </c>
      <c r="K263" s="11">
        <v>0</v>
      </c>
      <c r="L263" s="14"/>
      <c r="M263" s="8"/>
      <c r="N263" s="10" t="e">
        <f t="shared" si="6"/>
        <v>#DIV/0!</v>
      </c>
      <c r="O263" s="5"/>
    </row>
    <row r="264" spans="1:15" ht="47.25" customHeight="1" x14ac:dyDescent="0.25">
      <c r="A264" s="40" t="s">
        <v>659</v>
      </c>
      <c r="B264" s="47" t="s">
        <v>252</v>
      </c>
      <c r="C264" s="47"/>
      <c r="D264" s="47"/>
      <c r="E264" s="47"/>
      <c r="F264" s="48" t="s">
        <v>255</v>
      </c>
      <c r="G264" s="48"/>
      <c r="H264" s="11"/>
      <c r="I264" s="11"/>
      <c r="J264" s="11">
        <v>120.4</v>
      </c>
      <c r="K264" s="11">
        <v>127.5</v>
      </c>
      <c r="L264" s="14"/>
      <c r="M264" s="8"/>
      <c r="N264" s="10">
        <f t="shared" si="6"/>
        <v>105.8970099667774</v>
      </c>
      <c r="O264" s="5"/>
    </row>
    <row r="265" spans="1:15" ht="47.25" customHeight="1" x14ac:dyDescent="0.25">
      <c r="A265" s="40" t="s">
        <v>660</v>
      </c>
      <c r="B265" s="47" t="s">
        <v>253</v>
      </c>
      <c r="C265" s="47"/>
      <c r="D265" s="47"/>
      <c r="E265" s="47"/>
      <c r="F265" s="48" t="s">
        <v>255</v>
      </c>
      <c r="G265" s="48"/>
      <c r="H265" s="11"/>
      <c r="I265" s="11"/>
      <c r="J265" s="11">
        <v>116.2</v>
      </c>
      <c r="K265" s="11">
        <v>113.9</v>
      </c>
      <c r="L265" s="14"/>
      <c r="M265" s="8"/>
      <c r="N265" s="10">
        <f t="shared" si="6"/>
        <v>98.02065404475043</v>
      </c>
      <c r="O265" s="5"/>
    </row>
    <row r="266" spans="1:15" ht="47.25" customHeight="1" x14ac:dyDescent="0.25">
      <c r="A266" s="40" t="s">
        <v>661</v>
      </c>
      <c r="B266" s="47" t="s">
        <v>254</v>
      </c>
      <c r="C266" s="47"/>
      <c r="D266" s="47"/>
      <c r="E266" s="47"/>
      <c r="F266" s="48" t="s">
        <v>255</v>
      </c>
      <c r="G266" s="48"/>
      <c r="H266" s="11"/>
      <c r="I266" s="11"/>
      <c r="J266" s="11">
        <v>123.7</v>
      </c>
      <c r="K266" s="11">
        <v>120.6</v>
      </c>
      <c r="L266" s="14"/>
      <c r="M266" s="8"/>
      <c r="N266" s="10">
        <f t="shared" si="6"/>
        <v>97.493936944219882</v>
      </c>
      <c r="O266" s="5"/>
    </row>
    <row r="267" spans="1:15" ht="15.75" x14ac:dyDescent="0.25">
      <c r="A267" s="40" t="s">
        <v>662</v>
      </c>
      <c r="B267" s="47" t="s">
        <v>256</v>
      </c>
      <c r="C267" s="47"/>
      <c r="D267" s="47"/>
      <c r="E267" s="47"/>
      <c r="F267" s="48" t="s">
        <v>247</v>
      </c>
      <c r="G267" s="48"/>
      <c r="H267" s="11"/>
      <c r="I267" s="11">
        <v>476.6</v>
      </c>
      <c r="J267" s="11">
        <v>1530.6</v>
      </c>
      <c r="K267" s="11">
        <v>846.6</v>
      </c>
      <c r="L267" s="14"/>
      <c r="M267" s="35">
        <f>K267/I267*100</f>
        <v>177.6332354175409</v>
      </c>
      <c r="N267" s="10">
        <f t="shared" si="6"/>
        <v>55.311642493139942</v>
      </c>
      <c r="O267" s="5"/>
    </row>
    <row r="268" spans="1:15" ht="47.25" customHeight="1" x14ac:dyDescent="0.25">
      <c r="A268" s="40" t="s">
        <v>663</v>
      </c>
      <c r="B268" s="47"/>
      <c r="C268" s="47"/>
      <c r="D268" s="47"/>
      <c r="E268" s="47"/>
      <c r="F268" s="48" t="s">
        <v>255</v>
      </c>
      <c r="G268" s="48"/>
      <c r="H268" s="11"/>
      <c r="I268" s="11"/>
      <c r="J268" s="11">
        <v>224.5</v>
      </c>
      <c r="K268" s="11">
        <v>55.3</v>
      </c>
      <c r="L268" s="14"/>
      <c r="M268" s="8"/>
      <c r="N268" s="10">
        <f t="shared" si="6"/>
        <v>24.632516703786187</v>
      </c>
      <c r="O268" s="5"/>
    </row>
    <row r="269" spans="1:15" ht="31.5" customHeight="1" x14ac:dyDescent="0.25">
      <c r="A269" s="40" t="s">
        <v>664</v>
      </c>
      <c r="B269" s="47" t="s">
        <v>257</v>
      </c>
      <c r="C269" s="47"/>
      <c r="D269" s="47"/>
      <c r="E269" s="47"/>
      <c r="F269" s="48" t="s">
        <v>247</v>
      </c>
      <c r="G269" s="48"/>
      <c r="H269" s="11"/>
      <c r="I269" s="11"/>
      <c r="J269" s="11">
        <v>302.5</v>
      </c>
      <c r="K269" s="11">
        <v>292.7</v>
      </c>
      <c r="L269" s="14"/>
      <c r="M269" s="8"/>
      <c r="N269" s="10">
        <f t="shared" si="6"/>
        <v>96.760330578512395</v>
      </c>
      <c r="O269" s="5"/>
    </row>
    <row r="270" spans="1:15" ht="15.75" x14ac:dyDescent="0.25">
      <c r="A270" s="40" t="s">
        <v>665</v>
      </c>
      <c r="B270" s="47" t="s">
        <v>258</v>
      </c>
      <c r="C270" s="47"/>
      <c r="D270" s="47"/>
      <c r="E270" s="47"/>
      <c r="F270" s="48" t="s">
        <v>59</v>
      </c>
      <c r="G270" s="48"/>
      <c r="H270" s="11"/>
      <c r="I270" s="11"/>
      <c r="J270" s="11">
        <v>12.5</v>
      </c>
      <c r="K270" s="11">
        <v>14.3</v>
      </c>
      <c r="L270" s="14"/>
      <c r="M270" s="8"/>
      <c r="N270" s="10">
        <f t="shared" si="6"/>
        <v>114.4</v>
      </c>
      <c r="O270" s="5"/>
    </row>
    <row r="271" spans="1:15" ht="63" customHeight="1" x14ac:dyDescent="0.25">
      <c r="A271" s="40" t="s">
        <v>666</v>
      </c>
      <c r="B271" s="47" t="s">
        <v>259</v>
      </c>
      <c r="C271" s="47"/>
      <c r="D271" s="47"/>
      <c r="E271" s="47"/>
      <c r="F271" s="48" t="s">
        <v>22</v>
      </c>
      <c r="G271" s="48"/>
      <c r="H271" s="11"/>
      <c r="I271" s="11">
        <v>269</v>
      </c>
      <c r="J271" s="11">
        <v>249</v>
      </c>
      <c r="K271" s="11">
        <v>251</v>
      </c>
      <c r="L271" s="14"/>
      <c r="M271" s="36">
        <f>K271/I271*100</f>
        <v>93.3085501858736</v>
      </c>
      <c r="N271" s="10">
        <f t="shared" si="6"/>
        <v>100.80321285140563</v>
      </c>
      <c r="O271" s="5"/>
    </row>
    <row r="272" spans="1:15" ht="16.5" customHeight="1" x14ac:dyDescent="0.25">
      <c r="A272" s="48" t="s">
        <v>260</v>
      </c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</row>
    <row r="273" spans="1:15" ht="16.5" customHeight="1" x14ac:dyDescent="0.25">
      <c r="A273" s="61" t="s">
        <v>261</v>
      </c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3"/>
    </row>
    <row r="274" spans="1:15" ht="16.5" customHeight="1" x14ac:dyDescent="0.25">
      <c r="A274" s="48" t="s">
        <v>262</v>
      </c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</row>
    <row r="275" spans="1:15" ht="15.75" x14ac:dyDescent="0.25">
      <c r="A275" s="40" t="s">
        <v>667</v>
      </c>
      <c r="B275" s="47" t="s">
        <v>263</v>
      </c>
      <c r="C275" s="47"/>
      <c r="D275" s="47"/>
      <c r="E275" s="47"/>
      <c r="F275" s="48" t="s">
        <v>247</v>
      </c>
      <c r="G275" s="48"/>
      <c r="H275" s="11"/>
      <c r="I275" s="11"/>
      <c r="J275" s="11">
        <v>672</v>
      </c>
      <c r="K275" s="11">
        <v>886.3</v>
      </c>
      <c r="L275" s="14"/>
      <c r="M275" s="14"/>
      <c r="N275" s="10">
        <f t="shared" ref="N275:N337" si="7">K275/J275*100</f>
        <v>131.88988095238093</v>
      </c>
      <c r="O275" s="5"/>
    </row>
    <row r="276" spans="1:15" ht="15.75" x14ac:dyDescent="0.25">
      <c r="A276" s="40" t="s">
        <v>668</v>
      </c>
      <c r="B276" s="47"/>
      <c r="C276" s="47"/>
      <c r="D276" s="47"/>
      <c r="E276" s="47"/>
      <c r="F276" s="48" t="s">
        <v>255</v>
      </c>
      <c r="G276" s="48"/>
      <c r="H276" s="11"/>
      <c r="I276" s="11"/>
      <c r="J276" s="11">
        <v>116.6</v>
      </c>
      <c r="K276" s="11">
        <v>131.9</v>
      </c>
      <c r="L276" s="14"/>
      <c r="M276" s="14"/>
      <c r="N276" s="10">
        <f t="shared" si="7"/>
        <v>113.12178387650087</v>
      </c>
      <c r="O276" s="5"/>
    </row>
    <row r="277" spans="1:15" ht="31.5" customHeight="1" x14ac:dyDescent="0.25">
      <c r="A277" s="40" t="s">
        <v>669</v>
      </c>
      <c r="B277" s="47" t="s">
        <v>264</v>
      </c>
      <c r="C277" s="47"/>
      <c r="D277" s="47"/>
      <c r="E277" s="47"/>
      <c r="F277" s="48" t="s">
        <v>22</v>
      </c>
      <c r="G277" s="48"/>
      <c r="H277" s="11"/>
      <c r="I277" s="11"/>
      <c r="J277" s="11">
        <v>60</v>
      </c>
      <c r="K277" s="11">
        <v>60</v>
      </c>
      <c r="L277" s="14"/>
      <c r="M277" s="8"/>
      <c r="N277" s="10">
        <f t="shared" si="7"/>
        <v>100</v>
      </c>
      <c r="O277" s="5"/>
    </row>
    <row r="278" spans="1:15" ht="31.5" customHeight="1" x14ac:dyDescent="0.25">
      <c r="A278" s="40" t="s">
        <v>670</v>
      </c>
      <c r="B278" s="47" t="s">
        <v>265</v>
      </c>
      <c r="C278" s="47"/>
      <c r="D278" s="47"/>
      <c r="E278" s="47"/>
      <c r="F278" s="48" t="s">
        <v>190</v>
      </c>
      <c r="G278" s="48"/>
      <c r="H278" s="11"/>
      <c r="I278" s="11">
        <v>8.8699999999999992</v>
      </c>
      <c r="J278" s="11">
        <v>9</v>
      </c>
      <c r="K278" s="11">
        <v>8.6999999999999993</v>
      </c>
      <c r="L278" s="14"/>
      <c r="M278" s="35">
        <f>K278/I278*100</f>
        <v>98.083427282976317</v>
      </c>
      <c r="N278" s="10">
        <f t="shared" si="7"/>
        <v>96.666666666666657</v>
      </c>
      <c r="O278" s="5"/>
    </row>
    <row r="279" spans="1:15" ht="63" customHeight="1" x14ac:dyDescent="0.25">
      <c r="A279" s="40" t="s">
        <v>671</v>
      </c>
      <c r="B279" s="47" t="s">
        <v>266</v>
      </c>
      <c r="C279" s="47"/>
      <c r="D279" s="47"/>
      <c r="E279" s="47"/>
      <c r="F279" s="48" t="s">
        <v>22</v>
      </c>
      <c r="G279" s="48"/>
      <c r="H279" s="11"/>
      <c r="I279" s="11"/>
      <c r="J279" s="11">
        <v>3</v>
      </c>
      <c r="K279" s="11">
        <v>3</v>
      </c>
      <c r="L279" s="14"/>
      <c r="M279" s="8"/>
      <c r="N279" s="10">
        <f t="shared" si="7"/>
        <v>100</v>
      </c>
      <c r="O279" s="5"/>
    </row>
    <row r="280" spans="1:15" ht="31.5" customHeight="1" x14ac:dyDescent="0.25">
      <c r="A280" s="40" t="s">
        <v>672</v>
      </c>
      <c r="B280" s="47" t="s">
        <v>267</v>
      </c>
      <c r="C280" s="47"/>
      <c r="D280" s="47"/>
      <c r="E280" s="47"/>
      <c r="F280" s="48" t="s">
        <v>22</v>
      </c>
      <c r="G280" s="48"/>
      <c r="H280" s="11"/>
      <c r="I280" s="11"/>
      <c r="J280" s="11">
        <v>0</v>
      </c>
      <c r="K280" s="11">
        <v>0</v>
      </c>
      <c r="L280" s="14"/>
      <c r="M280" s="8"/>
      <c r="N280" s="10" t="e">
        <f t="shared" si="7"/>
        <v>#DIV/0!</v>
      </c>
      <c r="O280" s="5"/>
    </row>
    <row r="281" spans="1:15" ht="16.5" customHeight="1" x14ac:dyDescent="0.25">
      <c r="A281" s="48" t="s">
        <v>268</v>
      </c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</row>
    <row r="282" spans="1:15" ht="16.5" customHeight="1" x14ac:dyDescent="0.25">
      <c r="A282" s="40" t="s">
        <v>673</v>
      </c>
      <c r="B282" s="47" t="s">
        <v>269</v>
      </c>
      <c r="C282" s="47"/>
      <c r="D282" s="47"/>
      <c r="E282" s="47"/>
      <c r="F282" s="48" t="s">
        <v>247</v>
      </c>
      <c r="G282" s="48"/>
      <c r="H282" s="11"/>
      <c r="I282" s="11"/>
      <c r="J282" s="11">
        <v>21.34</v>
      </c>
      <c r="K282" s="11">
        <v>24.6</v>
      </c>
      <c r="L282" s="14"/>
      <c r="M282" s="14"/>
      <c r="N282" s="10">
        <f t="shared" si="7"/>
        <v>115.27647610121838</v>
      </c>
      <c r="O282" s="5"/>
    </row>
    <row r="283" spans="1:15" ht="16.5" customHeight="1" x14ac:dyDescent="0.25">
      <c r="A283" s="40" t="s">
        <v>674</v>
      </c>
      <c r="B283" s="47" t="s">
        <v>270</v>
      </c>
      <c r="C283" s="47"/>
      <c r="D283" s="47"/>
      <c r="E283" s="47"/>
      <c r="F283" s="48" t="s">
        <v>22</v>
      </c>
      <c r="G283" s="48"/>
      <c r="H283" s="11"/>
      <c r="I283" s="11"/>
      <c r="J283" s="11">
        <v>7</v>
      </c>
      <c r="K283" s="11">
        <v>6</v>
      </c>
      <c r="L283" s="14"/>
      <c r="M283" s="14"/>
      <c r="N283" s="10">
        <f t="shared" si="7"/>
        <v>85.714285714285708</v>
      </c>
      <c r="O283" s="5"/>
    </row>
    <row r="284" spans="1:15" ht="31.5" customHeight="1" x14ac:dyDescent="0.25">
      <c r="A284" s="40" t="s">
        <v>675</v>
      </c>
      <c r="B284" s="47" t="s">
        <v>271</v>
      </c>
      <c r="C284" s="47"/>
      <c r="D284" s="47"/>
      <c r="E284" s="47"/>
      <c r="F284" s="48" t="s">
        <v>22</v>
      </c>
      <c r="G284" s="48"/>
      <c r="H284" s="11"/>
      <c r="I284" s="11"/>
      <c r="J284" s="11">
        <v>332</v>
      </c>
      <c r="K284" s="11">
        <v>294</v>
      </c>
      <c r="L284" s="14"/>
      <c r="M284" s="8"/>
      <c r="N284" s="10">
        <f t="shared" si="7"/>
        <v>88.554216867469876</v>
      </c>
      <c r="O284" s="5"/>
    </row>
    <row r="285" spans="1:15" ht="16.5" customHeight="1" x14ac:dyDescent="0.25">
      <c r="A285" s="48" t="s">
        <v>272</v>
      </c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</row>
    <row r="286" spans="1:15" ht="16.5" customHeight="1" x14ac:dyDescent="0.25">
      <c r="A286" s="40" t="s">
        <v>676</v>
      </c>
      <c r="B286" s="47" t="s">
        <v>273</v>
      </c>
      <c r="C286" s="47"/>
      <c r="D286" s="47"/>
      <c r="E286" s="47"/>
      <c r="F286" s="48" t="s">
        <v>247</v>
      </c>
      <c r="G286" s="48"/>
      <c r="H286" s="11"/>
      <c r="I286" s="11"/>
      <c r="J286" s="11">
        <v>107.29</v>
      </c>
      <c r="K286" s="11">
        <v>128.72</v>
      </c>
      <c r="L286" s="14"/>
      <c r="M286" s="14"/>
      <c r="N286" s="10">
        <f t="shared" si="7"/>
        <v>119.9739025072234</v>
      </c>
      <c r="O286" s="5"/>
    </row>
    <row r="287" spans="1:15" ht="16.5" customHeight="1" x14ac:dyDescent="0.25">
      <c r="A287" s="40" t="s">
        <v>677</v>
      </c>
      <c r="B287" s="47" t="s">
        <v>274</v>
      </c>
      <c r="C287" s="47"/>
      <c r="D287" s="47"/>
      <c r="E287" s="47"/>
      <c r="F287" s="48" t="s">
        <v>190</v>
      </c>
      <c r="G287" s="48"/>
      <c r="H287" s="11"/>
      <c r="I287" s="11"/>
      <c r="J287" s="11">
        <v>3</v>
      </c>
      <c r="K287" s="11">
        <v>3</v>
      </c>
      <c r="L287" s="14"/>
      <c r="M287" s="14"/>
      <c r="N287" s="10">
        <f t="shared" si="7"/>
        <v>100</v>
      </c>
      <c r="O287" s="5"/>
    </row>
    <row r="288" spans="1:15" ht="47.25" customHeight="1" x14ac:dyDescent="0.25">
      <c r="A288" s="40" t="s">
        <v>678</v>
      </c>
      <c r="B288" s="47" t="s">
        <v>275</v>
      </c>
      <c r="C288" s="47"/>
      <c r="D288" s="47"/>
      <c r="E288" s="47"/>
      <c r="F288" s="48" t="s">
        <v>22</v>
      </c>
      <c r="G288" s="48"/>
      <c r="H288" s="11"/>
      <c r="I288" s="11"/>
      <c r="J288" s="11">
        <v>39</v>
      </c>
      <c r="K288" s="11">
        <v>40</v>
      </c>
      <c r="L288" s="14"/>
      <c r="M288" s="8"/>
      <c r="N288" s="10">
        <f t="shared" si="7"/>
        <v>102.56410256410255</v>
      </c>
      <c r="O288" s="5"/>
    </row>
    <row r="289" spans="1:15" ht="31.5" customHeight="1" x14ac:dyDescent="0.25">
      <c r="A289" s="40" t="s">
        <v>679</v>
      </c>
      <c r="B289" s="47" t="s">
        <v>276</v>
      </c>
      <c r="C289" s="47"/>
      <c r="D289" s="47"/>
      <c r="E289" s="47"/>
      <c r="F289" s="48" t="s">
        <v>277</v>
      </c>
      <c r="G289" s="48"/>
      <c r="H289" s="11"/>
      <c r="I289" s="11"/>
      <c r="J289" s="11">
        <v>0</v>
      </c>
      <c r="K289" s="11">
        <v>0</v>
      </c>
      <c r="L289" s="14"/>
      <c r="M289" s="8"/>
      <c r="N289" s="10" t="e">
        <f t="shared" si="7"/>
        <v>#DIV/0!</v>
      </c>
      <c r="O289" s="5"/>
    </row>
    <row r="290" spans="1:15" ht="16.5" customHeight="1" x14ac:dyDescent="0.25">
      <c r="A290" s="40" t="s">
        <v>680</v>
      </c>
      <c r="B290" s="47" t="s">
        <v>278</v>
      </c>
      <c r="C290" s="47"/>
      <c r="D290" s="47"/>
      <c r="E290" s="47"/>
      <c r="F290" s="48" t="s">
        <v>22</v>
      </c>
      <c r="G290" s="48"/>
      <c r="H290" s="11"/>
      <c r="I290" s="11"/>
      <c r="J290" s="11">
        <v>0</v>
      </c>
      <c r="K290" s="11">
        <v>0</v>
      </c>
      <c r="L290" s="14"/>
      <c r="M290" s="8"/>
      <c r="N290" s="10" t="e">
        <f t="shared" si="7"/>
        <v>#DIV/0!</v>
      </c>
      <c r="O290" s="5"/>
    </row>
    <row r="291" spans="1:15" ht="16.5" customHeight="1" x14ac:dyDescent="0.25">
      <c r="A291" s="40" t="s">
        <v>681</v>
      </c>
      <c r="B291" s="47" t="s">
        <v>279</v>
      </c>
      <c r="C291" s="47"/>
      <c r="D291" s="47"/>
      <c r="E291" s="47"/>
      <c r="F291" s="48" t="s">
        <v>22</v>
      </c>
      <c r="G291" s="48"/>
      <c r="H291" s="11"/>
      <c r="I291" s="11"/>
      <c r="J291" s="11">
        <v>0</v>
      </c>
      <c r="K291" s="11">
        <v>0</v>
      </c>
      <c r="L291" s="14"/>
      <c r="M291" s="8"/>
      <c r="N291" s="10" t="e">
        <f t="shared" si="7"/>
        <v>#DIV/0!</v>
      </c>
      <c r="O291" s="5"/>
    </row>
    <row r="292" spans="1:15" ht="16.5" customHeight="1" x14ac:dyDescent="0.25">
      <c r="A292" s="48" t="s">
        <v>280</v>
      </c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</row>
    <row r="293" spans="1:15" ht="16.5" customHeight="1" x14ac:dyDescent="0.25">
      <c r="A293" s="48" t="s">
        <v>281</v>
      </c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</row>
    <row r="294" spans="1:15" ht="110.25" customHeight="1" x14ac:dyDescent="0.25">
      <c r="A294" s="40" t="s">
        <v>682</v>
      </c>
      <c r="B294" s="47" t="s">
        <v>282</v>
      </c>
      <c r="C294" s="47"/>
      <c r="D294" s="47"/>
      <c r="E294" s="47"/>
      <c r="F294" s="49" t="s">
        <v>247</v>
      </c>
      <c r="G294" s="49"/>
      <c r="H294" s="11"/>
      <c r="I294" s="11">
        <v>2624.8</v>
      </c>
      <c r="J294" s="11">
        <v>4672.7</v>
      </c>
      <c r="K294" s="11">
        <v>4508.1000000000004</v>
      </c>
      <c r="L294" s="14"/>
      <c r="M294" s="34">
        <f>K294/I294*100</f>
        <v>171.75022858884486</v>
      </c>
      <c r="N294" s="10">
        <f t="shared" si="7"/>
        <v>96.477411346758842</v>
      </c>
      <c r="O294" s="5"/>
    </row>
    <row r="295" spans="1:15" ht="15.75" x14ac:dyDescent="0.25">
      <c r="A295" s="40" t="s">
        <v>683</v>
      </c>
      <c r="B295" s="47" t="s">
        <v>248</v>
      </c>
      <c r="C295" s="47"/>
      <c r="D295" s="47"/>
      <c r="E295" s="47"/>
      <c r="F295" s="49" t="s">
        <v>247</v>
      </c>
      <c r="G295" s="49"/>
      <c r="H295" s="11"/>
      <c r="I295" s="11"/>
      <c r="J295" s="11">
        <v>0</v>
      </c>
      <c r="K295" s="11">
        <v>0</v>
      </c>
      <c r="L295" s="14"/>
      <c r="M295" s="14"/>
      <c r="N295" s="10" t="e">
        <f t="shared" si="7"/>
        <v>#DIV/0!</v>
      </c>
      <c r="O295" s="5"/>
    </row>
    <row r="296" spans="1:15" ht="15.75" x14ac:dyDescent="0.25">
      <c r="A296" s="40" t="s">
        <v>684</v>
      </c>
      <c r="B296" s="47" t="s">
        <v>249</v>
      </c>
      <c r="C296" s="47"/>
      <c r="D296" s="47"/>
      <c r="E296" s="47"/>
      <c r="F296" s="49" t="s">
        <v>247</v>
      </c>
      <c r="G296" s="49"/>
      <c r="H296" s="11"/>
      <c r="I296" s="11"/>
      <c r="J296" s="24">
        <v>1473.8</v>
      </c>
      <c r="K296" s="24">
        <v>1144.9000000000001</v>
      </c>
      <c r="L296" s="14"/>
      <c r="M296" s="8"/>
      <c r="N296" s="10">
        <f t="shared" si="7"/>
        <v>77.683539150495335</v>
      </c>
      <c r="O296" s="5"/>
    </row>
    <row r="297" spans="1:15" ht="47.25" customHeight="1" x14ac:dyDescent="0.25">
      <c r="A297" s="40" t="s">
        <v>685</v>
      </c>
      <c r="B297" s="47" t="s">
        <v>250</v>
      </c>
      <c r="C297" s="47"/>
      <c r="D297" s="47"/>
      <c r="E297" s="47"/>
      <c r="F297" s="49" t="s">
        <v>247</v>
      </c>
      <c r="G297" s="49"/>
      <c r="H297" s="11"/>
      <c r="I297" s="11"/>
      <c r="J297" s="11">
        <v>98.99</v>
      </c>
      <c r="K297" s="11">
        <v>109.5</v>
      </c>
      <c r="L297" s="14"/>
      <c r="M297" s="8"/>
      <c r="N297" s="10">
        <f t="shared" si="7"/>
        <v>110.61723406404688</v>
      </c>
      <c r="O297" s="5"/>
    </row>
    <row r="298" spans="1:15" ht="110.25" customHeight="1" x14ac:dyDescent="0.25">
      <c r="A298" s="40" t="s">
        <v>686</v>
      </c>
      <c r="B298" s="47" t="s">
        <v>282</v>
      </c>
      <c r="C298" s="47"/>
      <c r="D298" s="47"/>
      <c r="E298" s="47"/>
      <c r="F298" s="49" t="s">
        <v>283</v>
      </c>
      <c r="G298" s="49"/>
      <c r="H298" s="11"/>
      <c r="I298" s="11"/>
      <c r="J298" s="11">
        <v>120.7</v>
      </c>
      <c r="K298" s="11">
        <v>96.5</v>
      </c>
      <c r="L298" s="14"/>
      <c r="M298" s="8"/>
      <c r="N298" s="10">
        <f t="shared" si="7"/>
        <v>79.950289975144983</v>
      </c>
      <c r="O298" s="5"/>
    </row>
    <row r="299" spans="1:15" ht="64.5" customHeight="1" x14ac:dyDescent="0.25">
      <c r="A299" s="40" t="s">
        <v>687</v>
      </c>
      <c r="B299" s="47" t="s">
        <v>248</v>
      </c>
      <c r="C299" s="47"/>
      <c r="D299" s="47"/>
      <c r="E299" s="47"/>
      <c r="F299" s="49" t="s">
        <v>283</v>
      </c>
      <c r="G299" s="49"/>
      <c r="H299" s="11"/>
      <c r="I299" s="11"/>
      <c r="J299" s="11">
        <v>0</v>
      </c>
      <c r="K299" s="11">
        <v>0</v>
      </c>
      <c r="L299" s="14"/>
      <c r="M299" s="8"/>
      <c r="N299" s="10" t="e">
        <f t="shared" si="7"/>
        <v>#DIV/0!</v>
      </c>
      <c r="O299" s="5"/>
    </row>
    <row r="300" spans="1:15" ht="60" customHeight="1" x14ac:dyDescent="0.25">
      <c r="A300" s="40" t="s">
        <v>688</v>
      </c>
      <c r="B300" s="47" t="s">
        <v>249</v>
      </c>
      <c r="C300" s="47"/>
      <c r="D300" s="47"/>
      <c r="E300" s="47"/>
      <c r="F300" s="49" t="s">
        <v>283</v>
      </c>
      <c r="G300" s="49"/>
      <c r="H300" s="11"/>
      <c r="I300" s="11"/>
      <c r="J300" s="24">
        <v>112.2</v>
      </c>
      <c r="K300" s="24">
        <v>77.599999999999994</v>
      </c>
      <c r="L300" s="14"/>
      <c r="M300" s="8"/>
      <c r="N300" s="10">
        <f t="shared" si="7"/>
        <v>69.162210338680921</v>
      </c>
      <c r="O300" s="5"/>
    </row>
    <row r="301" spans="1:15" ht="68.25" customHeight="1" x14ac:dyDescent="0.25">
      <c r="A301" s="40" t="s">
        <v>689</v>
      </c>
      <c r="B301" s="47" t="s">
        <v>250</v>
      </c>
      <c r="C301" s="47"/>
      <c r="D301" s="47"/>
      <c r="E301" s="47"/>
      <c r="F301" s="49" t="s">
        <v>283</v>
      </c>
      <c r="G301" s="49"/>
      <c r="H301" s="11"/>
      <c r="I301" s="11"/>
      <c r="J301" s="11">
        <v>103.2</v>
      </c>
      <c r="K301" s="11">
        <v>110.6</v>
      </c>
      <c r="L301" s="14"/>
      <c r="M301" s="8"/>
      <c r="N301" s="10">
        <f t="shared" si="7"/>
        <v>107.1705426356589</v>
      </c>
      <c r="O301" s="5"/>
    </row>
    <row r="302" spans="1:15" ht="16.5" customHeight="1" x14ac:dyDescent="0.25">
      <c r="A302" s="48" t="s">
        <v>284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</row>
    <row r="303" spans="1:15" x14ac:dyDescent="0.25">
      <c r="A303" s="64" t="s">
        <v>690</v>
      </c>
      <c r="B303" s="47" t="s">
        <v>285</v>
      </c>
      <c r="C303" s="47"/>
      <c r="D303" s="47"/>
      <c r="E303" s="47"/>
      <c r="F303" s="48" t="s">
        <v>247</v>
      </c>
      <c r="G303" s="48"/>
      <c r="H303" s="49"/>
      <c r="I303" s="49"/>
      <c r="J303" s="49">
        <v>1833.7</v>
      </c>
      <c r="K303" s="49">
        <v>1687.4</v>
      </c>
      <c r="L303" s="58"/>
      <c r="M303" s="59"/>
      <c r="N303" s="52">
        <f t="shared" si="7"/>
        <v>92.02159568086384</v>
      </c>
      <c r="O303" s="54"/>
    </row>
    <row r="304" spans="1:15" x14ac:dyDescent="0.25">
      <c r="A304" s="64"/>
      <c r="B304" s="47"/>
      <c r="C304" s="47"/>
      <c r="D304" s="47"/>
      <c r="E304" s="47"/>
      <c r="F304" s="48"/>
      <c r="G304" s="48"/>
      <c r="H304" s="49"/>
      <c r="I304" s="49"/>
      <c r="J304" s="49"/>
      <c r="K304" s="49"/>
      <c r="L304" s="58"/>
      <c r="M304" s="60"/>
      <c r="N304" s="53"/>
      <c r="O304" s="55"/>
    </row>
    <row r="305" spans="1:15" ht="16.5" customHeight="1" x14ac:dyDescent="0.25">
      <c r="A305" s="48" t="s">
        <v>286</v>
      </c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</row>
    <row r="306" spans="1:15" ht="16.5" customHeight="1" x14ac:dyDescent="0.25">
      <c r="A306" s="48" t="s">
        <v>287</v>
      </c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</row>
    <row r="307" spans="1:15" ht="94.5" customHeight="1" x14ac:dyDescent="0.25">
      <c r="A307" s="40" t="s">
        <v>691</v>
      </c>
      <c r="B307" s="47" t="s">
        <v>288</v>
      </c>
      <c r="C307" s="47"/>
      <c r="D307" s="47"/>
      <c r="E307" s="48" t="s">
        <v>20</v>
      </c>
      <c r="F307" s="48"/>
      <c r="G307" s="48"/>
      <c r="H307" s="11"/>
      <c r="I307" s="11">
        <v>3560</v>
      </c>
      <c r="J307" s="11">
        <v>3319</v>
      </c>
      <c r="K307" s="11">
        <v>3310</v>
      </c>
      <c r="L307" s="14"/>
      <c r="M307" s="34">
        <f>K307/I307*100</f>
        <v>92.977528089887642</v>
      </c>
      <c r="N307" s="10">
        <f t="shared" si="7"/>
        <v>99.728833986140415</v>
      </c>
      <c r="O307" s="5"/>
    </row>
    <row r="308" spans="1:15" ht="15.75" x14ac:dyDescent="0.25">
      <c r="A308" s="40" t="s">
        <v>692</v>
      </c>
      <c r="B308" s="47" t="s">
        <v>248</v>
      </c>
      <c r="C308" s="47"/>
      <c r="D308" s="47"/>
      <c r="E308" s="48" t="s">
        <v>20</v>
      </c>
      <c r="F308" s="48"/>
      <c r="G308" s="48"/>
      <c r="H308" s="11"/>
      <c r="I308" s="11"/>
      <c r="J308" s="11">
        <v>0</v>
      </c>
      <c r="K308" s="11">
        <v>0</v>
      </c>
      <c r="L308" s="14"/>
      <c r="M308" s="14"/>
      <c r="N308" s="10" t="e">
        <f t="shared" si="7"/>
        <v>#DIV/0!</v>
      </c>
      <c r="O308" s="5"/>
    </row>
    <row r="309" spans="1:15" ht="31.5" customHeight="1" x14ac:dyDescent="0.25">
      <c r="A309" s="40" t="s">
        <v>693</v>
      </c>
      <c r="B309" s="47" t="s">
        <v>249</v>
      </c>
      <c r="C309" s="47"/>
      <c r="D309" s="47"/>
      <c r="E309" s="48" t="s">
        <v>20</v>
      </c>
      <c r="F309" s="48"/>
      <c r="G309" s="48"/>
      <c r="H309" s="11"/>
      <c r="I309" s="11"/>
      <c r="J309" s="11">
        <v>115</v>
      </c>
      <c r="K309" s="11">
        <v>115</v>
      </c>
      <c r="L309" s="14"/>
      <c r="M309" s="8"/>
      <c r="N309" s="10">
        <f t="shared" si="7"/>
        <v>100</v>
      </c>
      <c r="O309" s="5"/>
    </row>
    <row r="310" spans="1:15" ht="78.75" customHeight="1" x14ac:dyDescent="0.25">
      <c r="A310" s="40" t="s">
        <v>694</v>
      </c>
      <c r="B310" s="47" t="s">
        <v>250</v>
      </c>
      <c r="C310" s="47"/>
      <c r="D310" s="47"/>
      <c r="E310" s="48" t="s">
        <v>20</v>
      </c>
      <c r="F310" s="48"/>
      <c r="G310" s="48"/>
      <c r="H310" s="11"/>
      <c r="I310" s="11"/>
      <c r="J310" s="11">
        <v>49</v>
      </c>
      <c r="K310" s="11">
        <v>46</v>
      </c>
      <c r="L310" s="14"/>
      <c r="M310" s="8"/>
      <c r="N310" s="10">
        <f t="shared" si="7"/>
        <v>93.877551020408163</v>
      </c>
      <c r="O310" s="5"/>
    </row>
    <row r="311" spans="1:15" ht="94.5" customHeight="1" x14ac:dyDescent="0.25">
      <c r="A311" s="40" t="s">
        <v>695</v>
      </c>
      <c r="B311" s="47" t="s">
        <v>251</v>
      </c>
      <c r="C311" s="47"/>
      <c r="D311" s="47"/>
      <c r="E311" s="48" t="s">
        <v>20</v>
      </c>
      <c r="F311" s="48"/>
      <c r="G311" s="48"/>
      <c r="H311" s="11"/>
      <c r="I311" s="11"/>
      <c r="J311" s="11">
        <v>26</v>
      </c>
      <c r="K311" s="11">
        <v>24</v>
      </c>
      <c r="L311" s="14"/>
      <c r="M311" s="8"/>
      <c r="N311" s="10">
        <f t="shared" si="7"/>
        <v>92.307692307692307</v>
      </c>
      <c r="O311" s="5"/>
    </row>
    <row r="312" spans="1:15" ht="63" customHeight="1" x14ac:dyDescent="0.25">
      <c r="A312" s="40" t="s">
        <v>696</v>
      </c>
      <c r="B312" s="47" t="s">
        <v>289</v>
      </c>
      <c r="C312" s="47"/>
      <c r="D312" s="47"/>
      <c r="E312" s="48" t="s">
        <v>20</v>
      </c>
      <c r="F312" s="48"/>
      <c r="G312" s="48"/>
      <c r="H312" s="11"/>
      <c r="I312" s="11"/>
      <c r="J312" s="11">
        <v>74</v>
      </c>
      <c r="K312" s="11">
        <v>72</v>
      </c>
      <c r="L312" s="14"/>
      <c r="M312" s="8"/>
      <c r="N312" s="10">
        <f t="shared" si="7"/>
        <v>97.297297297297305</v>
      </c>
      <c r="O312" s="5"/>
    </row>
    <row r="313" spans="1:15" ht="31.5" customHeight="1" x14ac:dyDescent="0.25">
      <c r="A313" s="40" t="s">
        <v>697</v>
      </c>
      <c r="B313" s="47" t="s">
        <v>290</v>
      </c>
      <c r="C313" s="47"/>
      <c r="D313" s="47"/>
      <c r="E313" s="48" t="s">
        <v>20</v>
      </c>
      <c r="F313" s="48"/>
      <c r="G313" s="48"/>
      <c r="H313" s="11"/>
      <c r="I313" s="11"/>
      <c r="J313" s="11">
        <v>306</v>
      </c>
      <c r="K313" s="11">
        <v>309</v>
      </c>
      <c r="L313" s="14"/>
      <c r="M313" s="8"/>
      <c r="N313" s="10">
        <f t="shared" si="7"/>
        <v>100.98039215686273</v>
      </c>
      <c r="O313" s="5"/>
    </row>
    <row r="314" spans="1:15" ht="15.75" x14ac:dyDescent="0.25">
      <c r="A314" s="40" t="s">
        <v>698</v>
      </c>
      <c r="B314" s="47" t="s">
        <v>291</v>
      </c>
      <c r="C314" s="47"/>
      <c r="D314" s="47"/>
      <c r="E314" s="48" t="s">
        <v>20</v>
      </c>
      <c r="F314" s="48"/>
      <c r="G314" s="48"/>
      <c r="H314" s="11"/>
      <c r="I314" s="11"/>
      <c r="J314" s="11">
        <v>765</v>
      </c>
      <c r="K314" s="11">
        <v>801</v>
      </c>
      <c r="L314" s="14"/>
      <c r="M314" s="8"/>
      <c r="N314" s="10">
        <f t="shared" si="7"/>
        <v>104.70588235294119</v>
      </c>
      <c r="O314" s="5"/>
    </row>
    <row r="315" spans="1:15" ht="47.25" customHeight="1" x14ac:dyDescent="0.25">
      <c r="A315" s="40" t="s">
        <v>699</v>
      </c>
      <c r="B315" s="47" t="s">
        <v>292</v>
      </c>
      <c r="C315" s="47"/>
      <c r="D315" s="47"/>
      <c r="E315" s="48" t="s">
        <v>20</v>
      </c>
      <c r="F315" s="48"/>
      <c r="G315" s="48"/>
      <c r="H315" s="11"/>
      <c r="I315" s="11"/>
      <c r="J315" s="11">
        <v>124</v>
      </c>
      <c r="K315" s="11">
        <v>126</v>
      </c>
      <c r="L315" s="14"/>
      <c r="M315" s="8"/>
      <c r="N315" s="10">
        <f t="shared" si="7"/>
        <v>101.61290322580645</v>
      </c>
      <c r="O315" s="5"/>
    </row>
    <row r="316" spans="1:15" ht="110.25" customHeight="1" x14ac:dyDescent="0.25">
      <c r="A316" s="40" t="s">
        <v>700</v>
      </c>
      <c r="B316" s="47" t="s">
        <v>293</v>
      </c>
      <c r="C316" s="47"/>
      <c r="D316" s="47"/>
      <c r="E316" s="48" t="s">
        <v>294</v>
      </c>
      <c r="F316" s="48"/>
      <c r="G316" s="48"/>
      <c r="H316" s="11"/>
      <c r="I316" s="11">
        <v>35000</v>
      </c>
      <c r="J316" s="11">
        <v>39145.599999999999</v>
      </c>
      <c r="K316" s="11">
        <v>44837.1</v>
      </c>
      <c r="L316" s="14"/>
      <c r="M316" s="35">
        <f>K316/I316*100</f>
        <v>128.10599999999999</v>
      </c>
      <c r="N316" s="10">
        <f t="shared" si="7"/>
        <v>114.53930965421402</v>
      </c>
      <c r="O316" s="5"/>
    </row>
    <row r="317" spans="1:15" ht="31.5" customHeight="1" x14ac:dyDescent="0.25">
      <c r="A317" s="40" t="s">
        <v>701</v>
      </c>
      <c r="B317" s="47" t="s">
        <v>248</v>
      </c>
      <c r="C317" s="47"/>
      <c r="D317" s="47"/>
      <c r="E317" s="48" t="s">
        <v>294</v>
      </c>
      <c r="F317" s="48"/>
      <c r="G317" s="48"/>
      <c r="H317" s="11"/>
      <c r="I317" s="11"/>
      <c r="J317" s="11">
        <v>0</v>
      </c>
      <c r="K317" s="11">
        <v>0</v>
      </c>
      <c r="L317" s="14"/>
      <c r="M317" s="8"/>
      <c r="N317" s="10" t="e">
        <f t="shared" si="7"/>
        <v>#DIV/0!</v>
      </c>
      <c r="O317" s="5"/>
    </row>
    <row r="318" spans="1:15" ht="31.5" customHeight="1" x14ac:dyDescent="0.25">
      <c r="A318" s="40" t="s">
        <v>702</v>
      </c>
      <c r="B318" s="47" t="s">
        <v>249</v>
      </c>
      <c r="C318" s="47"/>
      <c r="D318" s="47"/>
      <c r="E318" s="48" t="s">
        <v>294</v>
      </c>
      <c r="F318" s="48"/>
      <c r="G318" s="48"/>
      <c r="H318" s="11"/>
      <c r="I318" s="11"/>
      <c r="J318" s="11">
        <v>56936.6</v>
      </c>
      <c r="K318" s="11">
        <v>55312.1</v>
      </c>
      <c r="L318" s="14"/>
      <c r="M318" s="8"/>
      <c r="N318" s="10">
        <f t="shared" si="7"/>
        <v>97.146826470143992</v>
      </c>
      <c r="O318" s="5"/>
    </row>
    <row r="319" spans="1:15" ht="78.75" customHeight="1" x14ac:dyDescent="0.25">
      <c r="A319" s="40" t="s">
        <v>703</v>
      </c>
      <c r="B319" s="47" t="s">
        <v>250</v>
      </c>
      <c r="C319" s="47"/>
      <c r="D319" s="47"/>
      <c r="E319" s="48" t="s">
        <v>294</v>
      </c>
      <c r="F319" s="48"/>
      <c r="G319" s="48"/>
      <c r="H319" s="11"/>
      <c r="I319" s="11"/>
      <c r="J319" s="11">
        <v>35981.4</v>
      </c>
      <c r="K319" s="11">
        <v>44074.2</v>
      </c>
      <c r="L319" s="14"/>
      <c r="M319" s="8"/>
      <c r="N319" s="10">
        <f t="shared" si="7"/>
        <v>122.49162067067985</v>
      </c>
      <c r="O319" s="5"/>
    </row>
    <row r="320" spans="1:15" ht="94.5" customHeight="1" x14ac:dyDescent="0.25">
      <c r="A320" s="40" t="s">
        <v>704</v>
      </c>
      <c r="B320" s="47" t="s">
        <v>251</v>
      </c>
      <c r="C320" s="47"/>
      <c r="D320" s="47"/>
      <c r="E320" s="48" t="s">
        <v>294</v>
      </c>
      <c r="F320" s="48"/>
      <c r="G320" s="48"/>
      <c r="H320" s="11"/>
      <c r="I320" s="11"/>
      <c r="J320" s="11">
        <v>23646</v>
      </c>
      <c r="K320" s="11">
        <v>28824</v>
      </c>
      <c r="L320" s="14"/>
      <c r="M320" s="8"/>
      <c r="N320" s="10">
        <f t="shared" si="7"/>
        <v>121.89799543263132</v>
      </c>
      <c r="O320" s="5"/>
    </row>
    <row r="321" spans="1:15" ht="63" customHeight="1" x14ac:dyDescent="0.25">
      <c r="A321" s="40" t="s">
        <v>705</v>
      </c>
      <c r="B321" s="47" t="s">
        <v>289</v>
      </c>
      <c r="C321" s="47"/>
      <c r="D321" s="47"/>
      <c r="E321" s="48" t="s">
        <v>294</v>
      </c>
      <c r="F321" s="48"/>
      <c r="G321" s="48"/>
      <c r="H321" s="11"/>
      <c r="I321" s="11"/>
      <c r="J321" s="11">
        <v>37109</v>
      </c>
      <c r="K321" s="11">
        <v>42150.400000000001</v>
      </c>
      <c r="L321" s="14"/>
      <c r="M321" s="8"/>
      <c r="N321" s="10">
        <f t="shared" si="7"/>
        <v>113.58538359966586</v>
      </c>
      <c r="O321" s="5"/>
    </row>
    <row r="322" spans="1:15" ht="31.5" customHeight="1" x14ac:dyDescent="0.25">
      <c r="A322" s="40" t="s">
        <v>706</v>
      </c>
      <c r="B322" s="47" t="s">
        <v>290</v>
      </c>
      <c r="C322" s="47"/>
      <c r="D322" s="47"/>
      <c r="E322" s="48" t="s">
        <v>294</v>
      </c>
      <c r="F322" s="48"/>
      <c r="G322" s="48"/>
      <c r="H322" s="11"/>
      <c r="I322" s="11"/>
      <c r="J322" s="11">
        <v>38053.199999999997</v>
      </c>
      <c r="K322" s="11">
        <v>42209.7</v>
      </c>
      <c r="L322" s="14"/>
      <c r="M322" s="8"/>
      <c r="N322" s="10">
        <f t="shared" si="7"/>
        <v>110.92286588250133</v>
      </c>
      <c r="O322" s="5"/>
    </row>
    <row r="323" spans="1:15" ht="15.75" x14ac:dyDescent="0.25">
      <c r="A323" s="40" t="s">
        <v>707</v>
      </c>
      <c r="B323" s="47" t="s">
        <v>291</v>
      </c>
      <c r="C323" s="47"/>
      <c r="D323" s="47"/>
      <c r="E323" s="48" t="s">
        <v>294</v>
      </c>
      <c r="F323" s="48"/>
      <c r="G323" s="48"/>
      <c r="H323" s="11"/>
      <c r="I323" s="11"/>
      <c r="J323" s="11">
        <v>35757.5</v>
      </c>
      <c r="K323" s="11">
        <v>40350.699999999997</v>
      </c>
      <c r="L323" s="14"/>
      <c r="M323" s="8"/>
      <c r="N323" s="10">
        <f t="shared" si="7"/>
        <v>112.8454170453751</v>
      </c>
      <c r="O323" s="5"/>
    </row>
    <row r="324" spans="1:15" ht="47.25" customHeight="1" x14ac:dyDescent="0.25">
      <c r="A324" s="40" t="s">
        <v>708</v>
      </c>
      <c r="B324" s="47" t="s">
        <v>292</v>
      </c>
      <c r="C324" s="47"/>
      <c r="D324" s="47"/>
      <c r="E324" s="48" t="s">
        <v>294</v>
      </c>
      <c r="F324" s="48"/>
      <c r="G324" s="48"/>
      <c r="H324" s="11"/>
      <c r="I324" s="11"/>
      <c r="J324" s="11">
        <v>44101.3</v>
      </c>
      <c r="K324" s="11">
        <v>49602.7</v>
      </c>
      <c r="L324" s="14"/>
      <c r="M324" s="8"/>
      <c r="N324" s="10">
        <f t="shared" si="7"/>
        <v>112.47446220406199</v>
      </c>
      <c r="O324" s="5"/>
    </row>
    <row r="325" spans="1:15" ht="110.25" customHeight="1" x14ac:dyDescent="0.25">
      <c r="A325" s="40" t="s">
        <v>709</v>
      </c>
      <c r="B325" s="47" t="s">
        <v>293</v>
      </c>
      <c r="C325" s="47"/>
      <c r="D325" s="47"/>
      <c r="E325" s="48" t="s">
        <v>255</v>
      </c>
      <c r="F325" s="48"/>
      <c r="G325" s="48"/>
      <c r="H325" s="11"/>
      <c r="I325" s="11"/>
      <c r="J325" s="11">
        <v>112.5</v>
      </c>
      <c r="K325" s="11">
        <v>114.5</v>
      </c>
      <c r="L325" s="14"/>
      <c r="M325" s="8"/>
      <c r="N325" s="10">
        <f t="shared" si="7"/>
        <v>101.77777777777777</v>
      </c>
      <c r="O325" s="5"/>
    </row>
    <row r="326" spans="1:15" ht="31.5" customHeight="1" x14ac:dyDescent="0.25">
      <c r="A326" s="40" t="s">
        <v>710</v>
      </c>
      <c r="B326" s="47" t="s">
        <v>248</v>
      </c>
      <c r="C326" s="47"/>
      <c r="D326" s="47"/>
      <c r="E326" s="48" t="s">
        <v>255</v>
      </c>
      <c r="F326" s="48"/>
      <c r="G326" s="48"/>
      <c r="H326" s="11"/>
      <c r="I326" s="11"/>
      <c r="J326" s="11">
        <v>0</v>
      </c>
      <c r="K326" s="11">
        <v>0</v>
      </c>
      <c r="L326" s="14"/>
      <c r="M326" s="8"/>
      <c r="N326" s="10" t="e">
        <f t="shared" si="7"/>
        <v>#DIV/0!</v>
      </c>
      <c r="O326" s="5"/>
    </row>
    <row r="327" spans="1:15" ht="31.5" customHeight="1" x14ac:dyDescent="0.25">
      <c r="A327" s="40" t="s">
        <v>711</v>
      </c>
      <c r="B327" s="47" t="s">
        <v>249</v>
      </c>
      <c r="C327" s="47"/>
      <c r="D327" s="47"/>
      <c r="E327" s="48" t="s">
        <v>255</v>
      </c>
      <c r="F327" s="48"/>
      <c r="G327" s="48"/>
      <c r="H327" s="11"/>
      <c r="I327" s="11"/>
      <c r="J327" s="11">
        <v>117.1</v>
      </c>
      <c r="K327" s="11">
        <v>97.1</v>
      </c>
      <c r="L327" s="14"/>
      <c r="M327" s="8"/>
      <c r="N327" s="10">
        <f t="shared" si="7"/>
        <v>82.920580700256181</v>
      </c>
      <c r="O327" s="5"/>
    </row>
    <row r="328" spans="1:15" ht="78.75" customHeight="1" x14ac:dyDescent="0.25">
      <c r="A328" s="40" t="s">
        <v>712</v>
      </c>
      <c r="B328" s="47" t="s">
        <v>250</v>
      </c>
      <c r="C328" s="47"/>
      <c r="D328" s="47"/>
      <c r="E328" s="48" t="s">
        <v>255</v>
      </c>
      <c r="F328" s="48"/>
      <c r="G328" s="48"/>
      <c r="H328" s="11"/>
      <c r="I328" s="11"/>
      <c r="J328" s="11">
        <v>118</v>
      </c>
      <c r="K328" s="11">
        <v>122.5</v>
      </c>
      <c r="L328" s="14"/>
      <c r="M328" s="8"/>
      <c r="N328" s="10">
        <f t="shared" si="7"/>
        <v>103.81355932203388</v>
      </c>
      <c r="O328" s="5"/>
    </row>
    <row r="329" spans="1:15" ht="94.5" customHeight="1" x14ac:dyDescent="0.25">
      <c r="A329" s="40" t="s">
        <v>713</v>
      </c>
      <c r="B329" s="47" t="s">
        <v>251</v>
      </c>
      <c r="C329" s="47"/>
      <c r="D329" s="47"/>
      <c r="E329" s="48" t="s">
        <v>255</v>
      </c>
      <c r="F329" s="48"/>
      <c r="G329" s="48"/>
      <c r="H329" s="11"/>
      <c r="I329" s="11"/>
      <c r="J329" s="11">
        <v>121</v>
      </c>
      <c r="K329" s="11">
        <v>121.9</v>
      </c>
      <c r="L329" s="14"/>
      <c r="M329" s="8"/>
      <c r="N329" s="10">
        <f t="shared" si="7"/>
        <v>100.74380165289256</v>
      </c>
      <c r="O329" s="5"/>
    </row>
    <row r="330" spans="1:15" ht="63" customHeight="1" x14ac:dyDescent="0.25">
      <c r="A330" s="40" t="s">
        <v>714</v>
      </c>
      <c r="B330" s="47" t="s">
        <v>289</v>
      </c>
      <c r="C330" s="47"/>
      <c r="D330" s="47"/>
      <c r="E330" s="48" t="s">
        <v>255</v>
      </c>
      <c r="F330" s="48"/>
      <c r="G330" s="48"/>
      <c r="H330" s="11"/>
      <c r="I330" s="11"/>
      <c r="J330" s="11">
        <v>120.3</v>
      </c>
      <c r="K330" s="11">
        <v>112.2</v>
      </c>
      <c r="L330" s="14"/>
      <c r="M330" s="8"/>
      <c r="N330" s="10">
        <f t="shared" si="7"/>
        <v>93.266832917705742</v>
      </c>
      <c r="O330" s="5"/>
    </row>
    <row r="331" spans="1:15" ht="31.5" customHeight="1" x14ac:dyDescent="0.25">
      <c r="A331" s="40" t="s">
        <v>715</v>
      </c>
      <c r="B331" s="47" t="s">
        <v>290</v>
      </c>
      <c r="C331" s="47"/>
      <c r="D331" s="47"/>
      <c r="E331" s="48" t="s">
        <v>255</v>
      </c>
      <c r="F331" s="48"/>
      <c r="G331" s="48"/>
      <c r="H331" s="11"/>
      <c r="I331" s="11"/>
      <c r="J331" s="11">
        <v>109.8</v>
      </c>
      <c r="K331" s="11">
        <v>110.9</v>
      </c>
      <c r="L331" s="14"/>
      <c r="M331" s="8"/>
      <c r="N331" s="10">
        <f t="shared" si="7"/>
        <v>101.00182149362477</v>
      </c>
      <c r="O331" s="5"/>
    </row>
    <row r="332" spans="1:15" ht="31.5" customHeight="1" x14ac:dyDescent="0.25">
      <c r="A332" s="40" t="s">
        <v>716</v>
      </c>
      <c r="B332" s="47" t="s">
        <v>291</v>
      </c>
      <c r="C332" s="47"/>
      <c r="D332" s="47"/>
      <c r="E332" s="48" t="s">
        <v>255</v>
      </c>
      <c r="F332" s="48"/>
      <c r="G332" s="48"/>
      <c r="H332" s="11"/>
      <c r="I332" s="11"/>
      <c r="J332" s="11">
        <v>111.1</v>
      </c>
      <c r="K332" s="11">
        <v>112.8</v>
      </c>
      <c r="L332" s="14"/>
      <c r="M332" s="8"/>
      <c r="N332" s="10">
        <f t="shared" si="7"/>
        <v>101.53015301530152</v>
      </c>
      <c r="O332" s="5"/>
    </row>
    <row r="333" spans="1:15" ht="47.25" customHeight="1" x14ac:dyDescent="0.25">
      <c r="A333" s="40" t="s">
        <v>717</v>
      </c>
      <c r="B333" s="47" t="s">
        <v>292</v>
      </c>
      <c r="C333" s="47"/>
      <c r="D333" s="47"/>
      <c r="E333" s="48" t="s">
        <v>255</v>
      </c>
      <c r="F333" s="48"/>
      <c r="G333" s="48"/>
      <c r="H333" s="11"/>
      <c r="I333" s="11"/>
      <c r="J333" s="11">
        <v>110</v>
      </c>
      <c r="K333" s="11">
        <v>112.4</v>
      </c>
      <c r="L333" s="14"/>
      <c r="M333" s="8"/>
      <c r="N333" s="10">
        <f t="shared" si="7"/>
        <v>102.1818181818182</v>
      </c>
      <c r="O333" s="5"/>
    </row>
    <row r="334" spans="1:15" ht="31.5" customHeight="1" x14ac:dyDescent="0.25">
      <c r="A334" s="40" t="s">
        <v>718</v>
      </c>
      <c r="B334" s="47" t="s">
        <v>295</v>
      </c>
      <c r="C334" s="47"/>
      <c r="D334" s="47"/>
      <c r="E334" s="48" t="s">
        <v>20</v>
      </c>
      <c r="F334" s="48"/>
      <c r="G334" s="48"/>
      <c r="H334" s="11"/>
      <c r="I334" s="11"/>
      <c r="J334" s="11">
        <v>145</v>
      </c>
      <c r="K334" s="11">
        <v>114</v>
      </c>
      <c r="L334" s="14"/>
      <c r="M334" s="8"/>
      <c r="N334" s="10">
        <f t="shared" si="7"/>
        <v>78.620689655172413</v>
      </c>
      <c r="O334" s="5"/>
    </row>
    <row r="335" spans="1:15" ht="47.25" customHeight="1" x14ac:dyDescent="0.25">
      <c r="A335" s="40" t="s">
        <v>719</v>
      </c>
      <c r="B335" s="47" t="s">
        <v>296</v>
      </c>
      <c r="C335" s="47"/>
      <c r="D335" s="47"/>
      <c r="E335" s="48" t="s">
        <v>59</v>
      </c>
      <c r="F335" s="48"/>
      <c r="G335" s="48"/>
      <c r="H335" s="11"/>
      <c r="I335" s="11"/>
      <c r="J335" s="11">
        <v>2.0099999999999998</v>
      </c>
      <c r="K335" s="11">
        <v>1.6</v>
      </c>
      <c r="L335" s="14"/>
      <c r="M335" s="8"/>
      <c r="N335" s="10">
        <f t="shared" si="7"/>
        <v>79.601990049751265</v>
      </c>
      <c r="O335" s="5"/>
    </row>
    <row r="336" spans="1:15" ht="31.5" customHeight="1" x14ac:dyDescent="0.25">
      <c r="A336" s="40" t="s">
        <v>720</v>
      </c>
      <c r="B336" s="47" t="s">
        <v>297</v>
      </c>
      <c r="C336" s="47"/>
      <c r="D336" s="47"/>
      <c r="E336" s="48" t="s">
        <v>22</v>
      </c>
      <c r="F336" s="48"/>
      <c r="G336" s="48"/>
      <c r="H336" s="11"/>
      <c r="I336" s="11"/>
      <c r="J336" s="11">
        <v>76</v>
      </c>
      <c r="K336" s="11">
        <v>99</v>
      </c>
      <c r="L336" s="14"/>
      <c r="M336" s="8"/>
      <c r="N336" s="10">
        <f t="shared" si="7"/>
        <v>130.26315789473685</v>
      </c>
      <c r="O336" s="5"/>
    </row>
    <row r="337" spans="1:15" ht="126" customHeight="1" x14ac:dyDescent="0.25">
      <c r="A337" s="40" t="s">
        <v>721</v>
      </c>
      <c r="B337" s="47" t="s">
        <v>298</v>
      </c>
      <c r="C337" s="47"/>
      <c r="D337" s="47"/>
      <c r="E337" s="48" t="s">
        <v>20</v>
      </c>
      <c r="F337" s="48"/>
      <c r="G337" s="48"/>
      <c r="H337" s="11"/>
      <c r="I337" s="11"/>
      <c r="J337" s="11">
        <v>338</v>
      </c>
      <c r="K337" s="11">
        <v>410</v>
      </c>
      <c r="L337" s="14"/>
      <c r="M337" s="8"/>
      <c r="N337" s="10">
        <f t="shared" si="7"/>
        <v>121.30177514792899</v>
      </c>
      <c r="O337" s="5"/>
    </row>
    <row r="338" spans="1:15" ht="31.5" customHeight="1" x14ac:dyDescent="0.25">
      <c r="A338" s="40" t="s">
        <v>722</v>
      </c>
      <c r="B338" s="47" t="s">
        <v>299</v>
      </c>
      <c r="C338" s="47"/>
      <c r="D338" s="47"/>
      <c r="E338" s="48" t="s">
        <v>20</v>
      </c>
      <c r="F338" s="48"/>
      <c r="G338" s="48"/>
      <c r="H338" s="11"/>
      <c r="I338" s="11"/>
      <c r="J338" s="11">
        <v>569</v>
      </c>
      <c r="K338" s="11">
        <v>222</v>
      </c>
      <c r="L338" s="14"/>
      <c r="M338" s="8"/>
      <c r="N338" s="10">
        <f t="shared" ref="N338:N401" si="8">K338/J338*100</f>
        <v>39.015817223198596</v>
      </c>
      <c r="O338" s="5"/>
    </row>
    <row r="339" spans="1:15" ht="110.25" customHeight="1" x14ac:dyDescent="0.25">
      <c r="A339" s="40" t="s">
        <v>723</v>
      </c>
      <c r="B339" s="47" t="s">
        <v>300</v>
      </c>
      <c r="C339" s="47"/>
      <c r="D339" s="47"/>
      <c r="E339" s="48" t="s">
        <v>301</v>
      </c>
      <c r="F339" s="48"/>
      <c r="G339" s="48"/>
      <c r="H339" s="11"/>
      <c r="I339" s="11"/>
      <c r="J339" s="11">
        <v>1.9</v>
      </c>
      <c r="K339" s="11">
        <v>1.1499999999999999</v>
      </c>
      <c r="L339" s="14"/>
      <c r="M339" s="8"/>
      <c r="N339" s="10">
        <f t="shared" si="8"/>
        <v>60.526315789473685</v>
      </c>
      <c r="O339" s="5"/>
    </row>
    <row r="340" spans="1:15" ht="16.5" customHeight="1" x14ac:dyDescent="0.25">
      <c r="A340" s="48" t="s">
        <v>302</v>
      </c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</row>
    <row r="341" spans="1:15" ht="16.5" customHeight="1" x14ac:dyDescent="0.25">
      <c r="A341" s="48" t="s">
        <v>303</v>
      </c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</row>
    <row r="342" spans="1:15" ht="15.75" x14ac:dyDescent="0.25">
      <c r="A342" s="64" t="s">
        <v>724</v>
      </c>
      <c r="B342" s="47" t="s">
        <v>304</v>
      </c>
      <c r="C342" s="47"/>
      <c r="D342" s="47"/>
      <c r="E342" s="48" t="s">
        <v>247</v>
      </c>
      <c r="F342" s="48"/>
      <c r="G342" s="48"/>
      <c r="H342" s="49"/>
      <c r="I342" s="49"/>
      <c r="J342" s="49">
        <v>1271.2</v>
      </c>
      <c r="K342" s="49">
        <v>1746.3</v>
      </c>
      <c r="L342" s="58"/>
      <c r="M342" s="59" t="e">
        <f>K342/I342*100</f>
        <v>#DIV/0!</v>
      </c>
      <c r="N342" s="52" t="e">
        <f>K343/J343*100</f>
        <v>#DIV/0!</v>
      </c>
      <c r="O342" s="5"/>
    </row>
    <row r="343" spans="1:15" ht="15.75" x14ac:dyDescent="0.25">
      <c r="A343" s="64"/>
      <c r="B343" s="47" t="s">
        <v>103</v>
      </c>
      <c r="C343" s="47"/>
      <c r="D343" s="47"/>
      <c r="E343" s="48"/>
      <c r="F343" s="48"/>
      <c r="G343" s="48"/>
      <c r="H343" s="49"/>
      <c r="I343" s="49"/>
      <c r="J343" s="49"/>
      <c r="K343" s="49"/>
      <c r="L343" s="58"/>
      <c r="M343" s="60"/>
      <c r="N343" s="53"/>
      <c r="O343" s="5"/>
    </row>
    <row r="344" spans="1:15" ht="15.75" x14ac:dyDescent="0.25">
      <c r="A344" s="40" t="s">
        <v>725</v>
      </c>
      <c r="B344" s="47" t="s">
        <v>305</v>
      </c>
      <c r="C344" s="47"/>
      <c r="D344" s="47"/>
      <c r="E344" s="48" t="s">
        <v>247</v>
      </c>
      <c r="F344" s="48"/>
      <c r="G344" s="48"/>
      <c r="H344" s="11"/>
      <c r="I344" s="11"/>
      <c r="J344" s="11">
        <v>300.5</v>
      </c>
      <c r="K344" s="11">
        <v>336.8</v>
      </c>
      <c r="L344" s="14"/>
      <c r="M344" s="8"/>
      <c r="N344" s="10">
        <f t="shared" si="8"/>
        <v>112.07986688851915</v>
      </c>
      <c r="O344" s="5"/>
    </row>
    <row r="345" spans="1:15" ht="31.5" customHeight="1" x14ac:dyDescent="0.25">
      <c r="A345" s="64" t="s">
        <v>726</v>
      </c>
      <c r="B345" s="47" t="s">
        <v>306</v>
      </c>
      <c r="C345" s="47"/>
      <c r="D345" s="47"/>
      <c r="E345" s="48" t="s">
        <v>247</v>
      </c>
      <c r="F345" s="48"/>
      <c r="G345" s="48"/>
      <c r="H345" s="49"/>
      <c r="I345" s="49"/>
      <c r="J345" s="49">
        <v>218.8</v>
      </c>
      <c r="K345" s="49">
        <v>247.3</v>
      </c>
      <c r="L345" s="58"/>
      <c r="M345" s="56"/>
      <c r="N345" s="52">
        <f t="shared" si="8"/>
        <v>113.02559414990858</v>
      </c>
      <c r="O345" s="5"/>
    </row>
    <row r="346" spans="1:15" ht="15.75" x14ac:dyDescent="0.25">
      <c r="A346" s="64"/>
      <c r="B346" s="47" t="s">
        <v>230</v>
      </c>
      <c r="C346" s="47"/>
      <c r="D346" s="47"/>
      <c r="E346" s="48"/>
      <c r="F346" s="48"/>
      <c r="G346" s="48"/>
      <c r="H346" s="49"/>
      <c r="I346" s="49"/>
      <c r="J346" s="49"/>
      <c r="K346" s="49"/>
      <c r="L346" s="58"/>
      <c r="M346" s="57"/>
      <c r="N346" s="53"/>
      <c r="O346" s="5"/>
    </row>
    <row r="347" spans="1:15" ht="31.5" customHeight="1" x14ac:dyDescent="0.25">
      <c r="A347" s="40" t="s">
        <v>727</v>
      </c>
      <c r="B347" s="47" t="s">
        <v>307</v>
      </c>
      <c r="C347" s="47"/>
      <c r="D347" s="47"/>
      <c r="E347" s="48" t="s">
        <v>247</v>
      </c>
      <c r="F347" s="48"/>
      <c r="G347" s="48"/>
      <c r="H347" s="11"/>
      <c r="I347" s="11">
        <v>225</v>
      </c>
      <c r="J347" s="11">
        <v>218.8</v>
      </c>
      <c r="K347" s="11">
        <v>247.3</v>
      </c>
      <c r="L347" s="14"/>
      <c r="M347" s="35">
        <f>K347/I347*100</f>
        <v>109.91111111111111</v>
      </c>
      <c r="N347" s="10">
        <f t="shared" si="8"/>
        <v>113.02559414990858</v>
      </c>
      <c r="O347" s="5"/>
    </row>
    <row r="348" spans="1:15" ht="63" customHeight="1" x14ac:dyDescent="0.25">
      <c r="A348" s="40" t="s">
        <v>728</v>
      </c>
      <c r="B348" s="47" t="s">
        <v>308</v>
      </c>
      <c r="C348" s="47"/>
      <c r="D348" s="47"/>
      <c r="E348" s="48" t="s">
        <v>247</v>
      </c>
      <c r="F348" s="48"/>
      <c r="G348" s="48"/>
      <c r="H348" s="11"/>
      <c r="I348" s="11"/>
      <c r="J348" s="11">
        <v>51</v>
      </c>
      <c r="K348" s="11">
        <v>54.98</v>
      </c>
      <c r="L348" s="14"/>
      <c r="M348" s="8"/>
      <c r="N348" s="10">
        <f t="shared" si="8"/>
        <v>107.80392156862743</v>
      </c>
      <c r="O348" s="5"/>
    </row>
    <row r="349" spans="1:15" ht="31.5" customHeight="1" x14ac:dyDescent="0.25">
      <c r="A349" s="40" t="s">
        <v>729</v>
      </c>
      <c r="B349" s="47" t="s">
        <v>309</v>
      </c>
      <c r="C349" s="47"/>
      <c r="D349" s="47"/>
      <c r="E349" s="48" t="s">
        <v>247</v>
      </c>
      <c r="F349" s="48"/>
      <c r="G349" s="48"/>
      <c r="H349" s="49"/>
      <c r="I349" s="49"/>
      <c r="J349" s="49">
        <v>16</v>
      </c>
      <c r="K349" s="49">
        <v>21</v>
      </c>
      <c r="L349" s="58"/>
      <c r="M349" s="56"/>
      <c r="N349" s="52">
        <f t="shared" si="8"/>
        <v>131.25</v>
      </c>
      <c r="O349" s="5"/>
    </row>
    <row r="350" spans="1:15" ht="15.75" x14ac:dyDescent="0.25">
      <c r="A350" s="40"/>
      <c r="B350" s="47" t="s">
        <v>230</v>
      </c>
      <c r="C350" s="47"/>
      <c r="D350" s="47"/>
      <c r="E350" s="48"/>
      <c r="F350" s="48"/>
      <c r="G350" s="48"/>
      <c r="H350" s="49"/>
      <c r="I350" s="49"/>
      <c r="J350" s="49"/>
      <c r="K350" s="49"/>
      <c r="L350" s="58"/>
      <c r="M350" s="57"/>
      <c r="N350" s="53"/>
      <c r="O350" s="5"/>
    </row>
    <row r="351" spans="1:15" ht="47.25" customHeight="1" x14ac:dyDescent="0.25">
      <c r="A351" s="40" t="s">
        <v>730</v>
      </c>
      <c r="B351" s="47" t="s">
        <v>310</v>
      </c>
      <c r="C351" s="47"/>
      <c r="D351" s="47"/>
      <c r="E351" s="48" t="s">
        <v>247</v>
      </c>
      <c r="F351" s="48"/>
      <c r="G351" s="48"/>
      <c r="H351" s="11"/>
      <c r="I351" s="11"/>
      <c r="J351" s="11">
        <v>14</v>
      </c>
      <c r="K351" s="11">
        <v>18.600000000000001</v>
      </c>
      <c r="L351" s="14"/>
      <c r="M351" s="8"/>
      <c r="N351" s="10">
        <f t="shared" si="8"/>
        <v>132.85714285714286</v>
      </c>
      <c r="O351" s="5"/>
    </row>
    <row r="352" spans="1:15" ht="63" customHeight="1" x14ac:dyDescent="0.25">
      <c r="A352" s="40" t="s">
        <v>731</v>
      </c>
      <c r="B352" s="47" t="s">
        <v>311</v>
      </c>
      <c r="C352" s="47"/>
      <c r="D352" s="47"/>
      <c r="E352" s="48" t="s">
        <v>247</v>
      </c>
      <c r="F352" s="48"/>
      <c r="G352" s="48"/>
      <c r="H352" s="11"/>
      <c r="I352" s="11">
        <v>6.1</v>
      </c>
      <c r="J352" s="11">
        <v>-0.03</v>
      </c>
      <c r="K352" s="11">
        <v>-0.06</v>
      </c>
      <c r="L352" s="14"/>
      <c r="M352" s="35">
        <f>K352/I352*100</f>
        <v>-0.98360655737704927</v>
      </c>
      <c r="N352" s="10">
        <f t="shared" si="8"/>
        <v>200</v>
      </c>
      <c r="O352" s="5"/>
    </row>
    <row r="353" spans="1:15" ht="47.25" customHeight="1" x14ac:dyDescent="0.25">
      <c r="A353" s="40" t="s">
        <v>732</v>
      </c>
      <c r="B353" s="47" t="s">
        <v>312</v>
      </c>
      <c r="C353" s="47"/>
      <c r="D353" s="47"/>
      <c r="E353" s="48" t="s">
        <v>247</v>
      </c>
      <c r="F353" s="48"/>
      <c r="G353" s="48"/>
      <c r="H353" s="11"/>
      <c r="I353" s="11">
        <v>0.49</v>
      </c>
      <c r="J353" s="11">
        <v>1</v>
      </c>
      <c r="K353" s="11">
        <v>2.5</v>
      </c>
      <c r="L353" s="14"/>
      <c r="M353" s="37">
        <f>K353/I353*100</f>
        <v>510.20408163265307</v>
      </c>
      <c r="N353" s="10">
        <f t="shared" si="8"/>
        <v>250</v>
      </c>
      <c r="O353" s="5"/>
    </row>
    <row r="354" spans="1:15" ht="47.25" customHeight="1" x14ac:dyDescent="0.25">
      <c r="A354" s="40" t="s">
        <v>733</v>
      </c>
      <c r="B354" s="47" t="s">
        <v>313</v>
      </c>
      <c r="C354" s="47"/>
      <c r="D354" s="47"/>
      <c r="E354" s="48" t="s">
        <v>247</v>
      </c>
      <c r="F354" s="48"/>
      <c r="G354" s="48"/>
      <c r="H354" s="11"/>
      <c r="I354" s="11"/>
      <c r="J354" s="11">
        <v>1.1000000000000001</v>
      </c>
      <c r="K354" s="11">
        <v>1.4E-2</v>
      </c>
      <c r="L354" s="14"/>
      <c r="M354" s="8"/>
      <c r="N354" s="10">
        <f t="shared" si="8"/>
        <v>1.2727272727272725</v>
      </c>
      <c r="O354" s="5"/>
    </row>
    <row r="355" spans="1:15" ht="15.75" customHeight="1" x14ac:dyDescent="0.25">
      <c r="A355" s="64" t="s">
        <v>734</v>
      </c>
      <c r="B355" s="47" t="s">
        <v>314</v>
      </c>
      <c r="C355" s="47"/>
      <c r="D355" s="47"/>
      <c r="E355" s="48" t="s">
        <v>247</v>
      </c>
      <c r="F355" s="48"/>
      <c r="G355" s="48"/>
      <c r="H355" s="49"/>
      <c r="I355" s="49"/>
      <c r="J355" s="49">
        <v>14.7</v>
      </c>
      <c r="K355" s="49">
        <v>13.4</v>
      </c>
      <c r="L355" s="58"/>
      <c r="M355" s="56"/>
      <c r="N355" s="52">
        <f t="shared" si="8"/>
        <v>91.156462585034021</v>
      </c>
      <c r="O355" s="54"/>
    </row>
    <row r="356" spans="1:15" ht="15.75" x14ac:dyDescent="0.25">
      <c r="A356" s="64"/>
      <c r="B356" s="47" t="s">
        <v>230</v>
      </c>
      <c r="C356" s="47"/>
      <c r="D356" s="47"/>
      <c r="E356" s="48"/>
      <c r="F356" s="48"/>
      <c r="G356" s="48"/>
      <c r="H356" s="49"/>
      <c r="I356" s="49"/>
      <c r="J356" s="49"/>
      <c r="K356" s="49"/>
      <c r="L356" s="58"/>
      <c r="M356" s="57"/>
      <c r="N356" s="53"/>
      <c r="O356" s="55"/>
    </row>
    <row r="357" spans="1:15" ht="31.5" customHeight="1" x14ac:dyDescent="0.25">
      <c r="A357" s="40" t="s">
        <v>735</v>
      </c>
      <c r="B357" s="47" t="s">
        <v>315</v>
      </c>
      <c r="C357" s="47"/>
      <c r="D357" s="47"/>
      <c r="E357" s="48" t="s">
        <v>247</v>
      </c>
      <c r="F357" s="48"/>
      <c r="G357" s="48"/>
      <c r="H357" s="11"/>
      <c r="I357" s="11"/>
      <c r="J357" s="11">
        <v>2.1</v>
      </c>
      <c r="K357" s="11">
        <v>2.5</v>
      </c>
      <c r="L357" s="14"/>
      <c r="M357" s="8"/>
      <c r="N357" s="10">
        <f t="shared" si="8"/>
        <v>119.04761904761905</v>
      </c>
      <c r="O357" s="5"/>
    </row>
    <row r="358" spans="1:15" ht="15.75" x14ac:dyDescent="0.25">
      <c r="A358" s="40" t="s">
        <v>736</v>
      </c>
      <c r="B358" s="47" t="s">
        <v>316</v>
      </c>
      <c r="C358" s="47"/>
      <c r="D358" s="47"/>
      <c r="E358" s="48" t="s">
        <v>247</v>
      </c>
      <c r="F358" s="48"/>
      <c r="G358" s="48"/>
      <c r="H358" s="11"/>
      <c r="I358" s="11"/>
      <c r="J358" s="11">
        <v>12.6</v>
      </c>
      <c r="K358" s="11">
        <v>10.9</v>
      </c>
      <c r="L358" s="14"/>
      <c r="M358" s="8"/>
      <c r="N358" s="10">
        <f t="shared" si="8"/>
        <v>86.507936507936506</v>
      </c>
      <c r="O358" s="5"/>
    </row>
    <row r="359" spans="1:15" ht="15.75" x14ac:dyDescent="0.25">
      <c r="A359" s="40" t="s">
        <v>737</v>
      </c>
      <c r="B359" s="47" t="s">
        <v>317</v>
      </c>
      <c r="C359" s="47"/>
      <c r="D359" s="47"/>
      <c r="E359" s="48" t="s">
        <v>247</v>
      </c>
      <c r="F359" s="48"/>
      <c r="G359" s="48"/>
      <c r="H359" s="11"/>
      <c r="I359" s="11"/>
      <c r="J359" s="11">
        <v>1.4</v>
      </c>
      <c r="K359" s="11">
        <v>1.2</v>
      </c>
      <c r="L359" s="14"/>
      <c r="M359" s="8"/>
      <c r="N359" s="10">
        <f t="shared" si="8"/>
        <v>85.714285714285722</v>
      </c>
      <c r="O359" s="5"/>
    </row>
    <row r="360" spans="1:15" ht="15.75" x14ac:dyDescent="0.25">
      <c r="A360" s="40" t="s">
        <v>738</v>
      </c>
      <c r="B360" s="47" t="s">
        <v>318</v>
      </c>
      <c r="C360" s="47"/>
      <c r="D360" s="47"/>
      <c r="E360" s="48" t="s">
        <v>247</v>
      </c>
      <c r="F360" s="48"/>
      <c r="G360" s="48"/>
      <c r="H360" s="11"/>
      <c r="I360" s="11"/>
      <c r="J360" s="11">
        <v>47</v>
      </c>
      <c r="K360" s="11">
        <v>32.6</v>
      </c>
      <c r="L360" s="14"/>
      <c r="M360" s="8"/>
      <c r="N360" s="10">
        <f t="shared" si="8"/>
        <v>69.361702127659569</v>
      </c>
      <c r="O360" s="5"/>
    </row>
    <row r="361" spans="1:15" ht="78.75" customHeight="1" x14ac:dyDescent="0.25">
      <c r="A361" s="40" t="s">
        <v>739</v>
      </c>
      <c r="B361" s="47" t="s">
        <v>319</v>
      </c>
      <c r="C361" s="47"/>
      <c r="D361" s="47"/>
      <c r="E361" s="48" t="s">
        <v>247</v>
      </c>
      <c r="F361" s="48"/>
      <c r="G361" s="48"/>
      <c r="H361" s="11"/>
      <c r="I361" s="11"/>
      <c r="J361" s="11">
        <v>6.9</v>
      </c>
      <c r="K361" s="11">
        <v>7.5</v>
      </c>
      <c r="L361" s="14"/>
      <c r="M361" s="8"/>
      <c r="N361" s="10">
        <f t="shared" si="8"/>
        <v>108.69565217391303</v>
      </c>
      <c r="O361" s="5"/>
    </row>
    <row r="362" spans="1:15" ht="31.5" customHeight="1" x14ac:dyDescent="0.25">
      <c r="A362" s="40" t="s">
        <v>740</v>
      </c>
      <c r="B362" s="47" t="s">
        <v>320</v>
      </c>
      <c r="C362" s="47"/>
      <c r="D362" s="47"/>
      <c r="E362" s="48" t="s">
        <v>247</v>
      </c>
      <c r="F362" s="48"/>
      <c r="G362" s="48"/>
      <c r="H362" s="11"/>
      <c r="I362" s="11"/>
      <c r="J362" s="11">
        <v>7.0000000000000007E-2</v>
      </c>
      <c r="K362" s="11">
        <v>0.03</v>
      </c>
      <c r="L362" s="14"/>
      <c r="M362" s="8"/>
      <c r="N362" s="10">
        <f t="shared" si="8"/>
        <v>42.857142857142847</v>
      </c>
      <c r="O362" s="5"/>
    </row>
    <row r="363" spans="1:15" ht="63" customHeight="1" x14ac:dyDescent="0.25">
      <c r="A363" s="40" t="s">
        <v>741</v>
      </c>
      <c r="B363" s="47" t="s">
        <v>321</v>
      </c>
      <c r="C363" s="47"/>
      <c r="D363" s="47"/>
      <c r="E363" s="48" t="s">
        <v>247</v>
      </c>
      <c r="F363" s="48"/>
      <c r="G363" s="48"/>
      <c r="H363" s="11"/>
      <c r="I363" s="11"/>
      <c r="J363" s="11">
        <v>24.3</v>
      </c>
      <c r="K363" s="11">
        <v>20</v>
      </c>
      <c r="L363" s="14"/>
      <c r="M363" s="8"/>
      <c r="N363" s="10">
        <f t="shared" si="8"/>
        <v>82.304526748971199</v>
      </c>
      <c r="O363" s="5"/>
    </row>
    <row r="364" spans="1:15" ht="47.25" customHeight="1" x14ac:dyDescent="0.25">
      <c r="A364" s="40" t="s">
        <v>742</v>
      </c>
      <c r="B364" s="47" t="s">
        <v>322</v>
      </c>
      <c r="C364" s="47"/>
      <c r="D364" s="47"/>
      <c r="E364" s="48" t="s">
        <v>247</v>
      </c>
      <c r="F364" s="48"/>
      <c r="G364" s="48"/>
      <c r="H364" s="11"/>
      <c r="I364" s="11"/>
      <c r="J364" s="11">
        <v>1.3</v>
      </c>
      <c r="K364" s="11">
        <v>1.6</v>
      </c>
      <c r="L364" s="14"/>
      <c r="M364" s="8"/>
      <c r="N364" s="10">
        <f t="shared" si="8"/>
        <v>123.07692307692308</v>
      </c>
      <c r="O364" s="5"/>
    </row>
    <row r="365" spans="1:15" ht="31.5" customHeight="1" x14ac:dyDescent="0.25">
      <c r="A365" s="40" t="s">
        <v>743</v>
      </c>
      <c r="B365" s="47" t="s">
        <v>323</v>
      </c>
      <c r="C365" s="47"/>
      <c r="D365" s="47"/>
      <c r="E365" s="48" t="s">
        <v>247</v>
      </c>
      <c r="F365" s="48"/>
      <c r="G365" s="48"/>
      <c r="H365" s="11"/>
      <c r="I365" s="11"/>
      <c r="J365" s="11">
        <v>13.1</v>
      </c>
      <c r="K365" s="11">
        <v>2.2000000000000002</v>
      </c>
      <c r="L365" s="14"/>
      <c r="M365" s="8"/>
      <c r="N365" s="10">
        <f t="shared" si="8"/>
        <v>16.793893129770996</v>
      </c>
      <c r="O365" s="5"/>
    </row>
    <row r="366" spans="1:15" ht="31.5" customHeight="1" x14ac:dyDescent="0.25">
      <c r="A366" s="40" t="s">
        <v>744</v>
      </c>
      <c r="B366" s="47" t="s">
        <v>324</v>
      </c>
      <c r="C366" s="47"/>
      <c r="D366" s="47"/>
      <c r="E366" s="48" t="s">
        <v>247</v>
      </c>
      <c r="F366" s="48"/>
      <c r="G366" s="48"/>
      <c r="H366" s="11"/>
      <c r="I366" s="11"/>
      <c r="J366" s="11">
        <v>6.7</v>
      </c>
      <c r="K366" s="11">
        <v>0.02</v>
      </c>
      <c r="L366" s="14"/>
      <c r="M366" s="8"/>
      <c r="N366" s="10">
        <f t="shared" si="8"/>
        <v>0.29850746268656719</v>
      </c>
      <c r="O366" s="5"/>
    </row>
    <row r="367" spans="1:15" ht="31.5" customHeight="1" x14ac:dyDescent="0.25">
      <c r="A367" s="40" t="s">
        <v>745</v>
      </c>
      <c r="B367" s="47" t="s">
        <v>325</v>
      </c>
      <c r="C367" s="47"/>
      <c r="D367" s="47"/>
      <c r="E367" s="48" t="s">
        <v>247</v>
      </c>
      <c r="F367" s="48"/>
      <c r="G367" s="48"/>
      <c r="H367" s="11"/>
      <c r="I367" s="11"/>
      <c r="J367" s="11">
        <v>923.7</v>
      </c>
      <c r="K367" s="11">
        <v>1376.96</v>
      </c>
      <c r="L367" s="14"/>
      <c r="M367" s="8"/>
      <c r="N367" s="10">
        <f t="shared" si="8"/>
        <v>149.07004438670563</v>
      </c>
      <c r="O367" s="5"/>
    </row>
    <row r="368" spans="1:15" ht="15.75" x14ac:dyDescent="0.25">
      <c r="A368" s="40" t="s">
        <v>746</v>
      </c>
      <c r="B368" s="47" t="s">
        <v>326</v>
      </c>
      <c r="C368" s="47"/>
      <c r="D368" s="47"/>
      <c r="E368" s="48" t="s">
        <v>247</v>
      </c>
      <c r="F368" s="48"/>
      <c r="G368" s="48"/>
      <c r="H368" s="11"/>
      <c r="I368" s="11"/>
      <c r="J368" s="11">
        <v>106</v>
      </c>
      <c r="K368" s="11">
        <v>366</v>
      </c>
      <c r="L368" s="14"/>
      <c r="M368" s="8"/>
      <c r="N368" s="10">
        <f t="shared" si="8"/>
        <v>345.28301886792451</v>
      </c>
      <c r="O368" s="5"/>
    </row>
    <row r="369" spans="1:15" ht="15.75" x14ac:dyDescent="0.25">
      <c r="A369" s="40" t="s">
        <v>747</v>
      </c>
      <c r="B369" s="47" t="s">
        <v>327</v>
      </c>
      <c r="C369" s="47"/>
      <c r="D369" s="47"/>
      <c r="E369" s="48" t="s">
        <v>247</v>
      </c>
      <c r="F369" s="48"/>
      <c r="G369" s="48"/>
      <c r="H369" s="11"/>
      <c r="I369" s="11"/>
      <c r="J369" s="11">
        <v>334.2</v>
      </c>
      <c r="K369" s="11">
        <v>388.4</v>
      </c>
      <c r="L369" s="14"/>
      <c r="M369" s="8"/>
      <c r="N369" s="10">
        <f t="shared" si="8"/>
        <v>116.21783363255535</v>
      </c>
      <c r="O369" s="5"/>
    </row>
    <row r="370" spans="1:15" ht="15.75" x14ac:dyDescent="0.25">
      <c r="A370" s="40" t="s">
        <v>748</v>
      </c>
      <c r="B370" s="47" t="s">
        <v>328</v>
      </c>
      <c r="C370" s="47"/>
      <c r="D370" s="47"/>
      <c r="E370" s="48" t="s">
        <v>247</v>
      </c>
      <c r="F370" s="48"/>
      <c r="G370" s="48"/>
      <c r="H370" s="11"/>
      <c r="I370" s="11"/>
      <c r="J370" s="11">
        <v>406.4</v>
      </c>
      <c r="K370" s="11">
        <v>448.5</v>
      </c>
      <c r="L370" s="14"/>
      <c r="M370" s="8"/>
      <c r="N370" s="10">
        <f t="shared" si="8"/>
        <v>110.35925196850394</v>
      </c>
      <c r="O370" s="5"/>
    </row>
    <row r="371" spans="1:15" ht="31.5" customHeight="1" x14ac:dyDescent="0.25">
      <c r="A371" s="40" t="s">
        <v>749</v>
      </c>
      <c r="B371" s="47" t="s">
        <v>329</v>
      </c>
      <c r="C371" s="47"/>
      <c r="D371" s="47"/>
      <c r="E371" s="48" t="s">
        <v>247</v>
      </c>
      <c r="F371" s="48"/>
      <c r="G371" s="48"/>
      <c r="H371" s="11"/>
      <c r="I371" s="11"/>
      <c r="J371" s="11">
        <v>77.099999999999994</v>
      </c>
      <c r="K371" s="11">
        <v>174.06</v>
      </c>
      <c r="L371" s="14"/>
      <c r="M371" s="8"/>
      <c r="N371" s="10">
        <f t="shared" si="8"/>
        <v>225.75875486381327</v>
      </c>
      <c r="O371" s="5"/>
    </row>
    <row r="372" spans="1:15" ht="47.25" customHeight="1" x14ac:dyDescent="0.25">
      <c r="A372" s="41" t="s">
        <v>750</v>
      </c>
      <c r="B372" s="47" t="s">
        <v>330</v>
      </c>
      <c r="C372" s="47"/>
      <c r="D372" s="47"/>
      <c r="E372" s="48" t="s">
        <v>247</v>
      </c>
      <c r="F372" s="48"/>
      <c r="G372" s="48"/>
      <c r="H372" s="49"/>
      <c r="I372" s="49"/>
      <c r="J372" s="49">
        <v>1269.7</v>
      </c>
      <c r="K372" s="49">
        <v>1615</v>
      </c>
      <c r="L372" s="58"/>
      <c r="M372" s="56"/>
      <c r="N372" s="52">
        <f t="shared" si="8"/>
        <v>127.19540048830432</v>
      </c>
      <c r="O372" s="54"/>
    </row>
    <row r="373" spans="1:15" ht="15.75" x14ac:dyDescent="0.25">
      <c r="A373" s="42"/>
      <c r="B373" s="47" t="s">
        <v>230</v>
      </c>
      <c r="C373" s="47"/>
      <c r="D373" s="47"/>
      <c r="E373" s="48"/>
      <c r="F373" s="48"/>
      <c r="G373" s="48"/>
      <c r="H373" s="49"/>
      <c r="I373" s="49"/>
      <c r="J373" s="49"/>
      <c r="K373" s="49"/>
      <c r="L373" s="58"/>
      <c r="M373" s="57"/>
      <c r="N373" s="53"/>
      <c r="O373" s="55"/>
    </row>
    <row r="374" spans="1:15" ht="31.5" customHeight="1" x14ac:dyDescent="0.25">
      <c r="A374" s="40" t="s">
        <v>751</v>
      </c>
      <c r="B374" s="47" t="s">
        <v>331</v>
      </c>
      <c r="C374" s="47"/>
      <c r="D374" s="47"/>
      <c r="E374" s="48" t="s">
        <v>247</v>
      </c>
      <c r="F374" s="48"/>
      <c r="G374" s="48"/>
      <c r="H374" s="11"/>
      <c r="I374" s="11"/>
      <c r="J374" s="11">
        <v>130.30000000000001</v>
      </c>
      <c r="K374" s="11">
        <v>127.1</v>
      </c>
      <c r="L374" s="14"/>
      <c r="M374" s="8"/>
      <c r="N374" s="10">
        <f t="shared" si="8"/>
        <v>97.544128933230994</v>
      </c>
      <c r="O374" s="5"/>
    </row>
    <row r="375" spans="1:15" ht="63" customHeight="1" x14ac:dyDescent="0.25">
      <c r="A375" s="40" t="s">
        <v>752</v>
      </c>
      <c r="B375" s="47" t="s">
        <v>332</v>
      </c>
      <c r="C375" s="47"/>
      <c r="D375" s="47"/>
      <c r="E375" s="48" t="s">
        <v>247</v>
      </c>
      <c r="F375" s="48"/>
      <c r="G375" s="48"/>
      <c r="H375" s="11"/>
      <c r="I375" s="11"/>
      <c r="J375" s="11">
        <v>10.3</v>
      </c>
      <c r="K375" s="11">
        <v>11.7</v>
      </c>
      <c r="L375" s="14"/>
      <c r="M375" s="8"/>
      <c r="N375" s="10">
        <f t="shared" si="8"/>
        <v>113.59223300970874</v>
      </c>
      <c r="O375" s="5"/>
    </row>
    <row r="376" spans="1:15" ht="15.75" customHeight="1" x14ac:dyDescent="0.25">
      <c r="A376" s="72" t="s">
        <v>753</v>
      </c>
      <c r="B376" s="47" t="s">
        <v>333</v>
      </c>
      <c r="C376" s="47"/>
      <c r="D376" s="47"/>
      <c r="E376" s="48" t="s">
        <v>247</v>
      </c>
      <c r="F376" s="48"/>
      <c r="G376" s="48"/>
      <c r="H376" s="49"/>
      <c r="I376" s="49"/>
      <c r="J376" s="49">
        <v>174.1</v>
      </c>
      <c r="K376" s="49">
        <v>346.8</v>
      </c>
      <c r="L376" s="58"/>
      <c r="M376" s="56"/>
      <c r="N376" s="52">
        <f t="shared" si="8"/>
        <v>199.19586444572087</v>
      </c>
      <c r="O376" s="54"/>
    </row>
    <row r="377" spans="1:15" ht="15.75" x14ac:dyDescent="0.25">
      <c r="A377" s="73"/>
      <c r="B377" s="47" t="s">
        <v>103</v>
      </c>
      <c r="C377" s="47"/>
      <c r="D377" s="47"/>
      <c r="E377" s="48"/>
      <c r="F377" s="48"/>
      <c r="G377" s="48"/>
      <c r="H377" s="49"/>
      <c r="I377" s="49"/>
      <c r="J377" s="49"/>
      <c r="K377" s="49"/>
      <c r="L377" s="58"/>
      <c r="M377" s="57"/>
      <c r="N377" s="53"/>
      <c r="O377" s="55"/>
    </row>
    <row r="378" spans="1:15" ht="31.5" customHeight="1" x14ac:dyDescent="0.25">
      <c r="A378" s="40" t="s">
        <v>754</v>
      </c>
      <c r="B378" s="47" t="s">
        <v>334</v>
      </c>
      <c r="C378" s="47"/>
      <c r="D378" s="47"/>
      <c r="E378" s="48" t="s">
        <v>247</v>
      </c>
      <c r="F378" s="48"/>
      <c r="G378" s="48"/>
      <c r="H378" s="11"/>
      <c r="I378" s="11"/>
      <c r="J378" s="11">
        <v>0.4</v>
      </c>
      <c r="K378" s="11">
        <v>0.52</v>
      </c>
      <c r="L378" s="14"/>
      <c r="M378" s="8"/>
      <c r="N378" s="10">
        <f t="shared" si="8"/>
        <v>130</v>
      </c>
      <c r="O378" s="5"/>
    </row>
    <row r="379" spans="1:15" ht="15.75" x14ac:dyDescent="0.25">
      <c r="A379" s="40" t="s">
        <v>755</v>
      </c>
      <c r="B379" s="47" t="s">
        <v>335</v>
      </c>
      <c r="C379" s="47"/>
      <c r="D379" s="47"/>
      <c r="E379" s="48" t="s">
        <v>247</v>
      </c>
      <c r="F379" s="48"/>
      <c r="G379" s="48"/>
      <c r="H379" s="11"/>
      <c r="I379" s="11"/>
      <c r="J379" s="11">
        <v>15.1</v>
      </c>
      <c r="K379" s="11">
        <v>16.399999999999999</v>
      </c>
      <c r="L379" s="14"/>
      <c r="M379" s="8"/>
      <c r="N379" s="10">
        <f t="shared" si="8"/>
        <v>108.6092715231788</v>
      </c>
      <c r="O379" s="5"/>
    </row>
    <row r="380" spans="1:15" ht="31.5" customHeight="1" x14ac:dyDescent="0.25">
      <c r="A380" s="40" t="s">
        <v>756</v>
      </c>
      <c r="B380" s="47" t="s">
        <v>336</v>
      </c>
      <c r="C380" s="47"/>
      <c r="D380" s="47"/>
      <c r="E380" s="48" t="s">
        <v>247</v>
      </c>
      <c r="F380" s="48"/>
      <c r="G380" s="48"/>
      <c r="H380" s="11"/>
      <c r="I380" s="11"/>
      <c r="J380" s="11">
        <v>155.19999999999999</v>
      </c>
      <c r="K380" s="11">
        <v>326.5</v>
      </c>
      <c r="L380" s="14"/>
      <c r="M380" s="8"/>
      <c r="N380" s="10">
        <f t="shared" si="8"/>
        <v>210.37371134020623</v>
      </c>
      <c r="O380" s="5"/>
    </row>
    <row r="381" spans="1:15" ht="15.75" x14ac:dyDescent="0.25">
      <c r="A381" s="40" t="s">
        <v>757</v>
      </c>
      <c r="B381" s="47" t="s">
        <v>337</v>
      </c>
      <c r="C381" s="47"/>
      <c r="D381" s="47"/>
      <c r="E381" s="48" t="s">
        <v>247</v>
      </c>
      <c r="F381" s="48"/>
      <c r="G381" s="48"/>
      <c r="H381" s="11"/>
      <c r="I381" s="11"/>
      <c r="J381" s="11">
        <v>0</v>
      </c>
      <c r="K381" s="11">
        <v>0</v>
      </c>
      <c r="L381" s="14"/>
      <c r="M381" s="8"/>
      <c r="N381" s="10" t="e">
        <f t="shared" si="8"/>
        <v>#DIV/0!</v>
      </c>
      <c r="O381" s="5"/>
    </row>
    <row r="382" spans="1:15" ht="31.5" customHeight="1" x14ac:dyDescent="0.25">
      <c r="A382" s="40" t="s">
        <v>758</v>
      </c>
      <c r="B382" s="47" t="s">
        <v>338</v>
      </c>
      <c r="C382" s="47"/>
      <c r="D382" s="47"/>
      <c r="E382" s="48" t="s">
        <v>247</v>
      </c>
      <c r="F382" s="48"/>
      <c r="G382" s="48"/>
      <c r="H382" s="11"/>
      <c r="I382" s="11"/>
      <c r="J382" s="11">
        <v>3.4</v>
      </c>
      <c r="K382" s="11">
        <v>3.38</v>
      </c>
      <c r="L382" s="14"/>
      <c r="M382" s="8"/>
      <c r="N382" s="10">
        <f t="shared" si="8"/>
        <v>99.411764705882348</v>
      </c>
      <c r="O382" s="5"/>
    </row>
    <row r="383" spans="1:15" ht="31.5" customHeight="1" x14ac:dyDescent="0.25">
      <c r="A383" s="64" t="s">
        <v>759</v>
      </c>
      <c r="B383" s="47" t="s">
        <v>339</v>
      </c>
      <c r="C383" s="47"/>
      <c r="D383" s="47"/>
      <c r="E383" s="48" t="s">
        <v>247</v>
      </c>
      <c r="F383" s="48"/>
      <c r="G383" s="48"/>
      <c r="H383" s="49"/>
      <c r="I383" s="49"/>
      <c r="J383" s="49">
        <v>93.1</v>
      </c>
      <c r="K383" s="49">
        <v>204.7</v>
      </c>
      <c r="L383" s="58"/>
      <c r="M383" s="56"/>
      <c r="N383" s="52">
        <f t="shared" si="8"/>
        <v>219.87110633727175</v>
      </c>
      <c r="O383" s="54"/>
    </row>
    <row r="384" spans="1:15" ht="15.75" x14ac:dyDescent="0.25">
      <c r="A384" s="64"/>
      <c r="B384" s="47" t="s">
        <v>103</v>
      </c>
      <c r="C384" s="47"/>
      <c r="D384" s="47"/>
      <c r="E384" s="48"/>
      <c r="F384" s="48"/>
      <c r="G384" s="48"/>
      <c r="H384" s="49"/>
      <c r="I384" s="49"/>
      <c r="J384" s="49"/>
      <c r="K384" s="49"/>
      <c r="L384" s="58"/>
      <c r="M384" s="57"/>
      <c r="N384" s="53"/>
      <c r="O384" s="55"/>
    </row>
    <row r="385" spans="1:15" ht="15.75" x14ac:dyDescent="0.25">
      <c r="A385" s="40" t="s">
        <v>760</v>
      </c>
      <c r="B385" s="47" t="s">
        <v>340</v>
      </c>
      <c r="C385" s="47"/>
      <c r="D385" s="47"/>
      <c r="E385" s="48" t="s">
        <v>247</v>
      </c>
      <c r="F385" s="48"/>
      <c r="G385" s="48"/>
      <c r="H385" s="11"/>
      <c r="I385" s="11"/>
      <c r="J385" s="11">
        <v>8.6</v>
      </c>
      <c r="K385" s="11">
        <v>12.5</v>
      </c>
      <c r="L385" s="14"/>
      <c r="M385" s="8"/>
      <c r="N385" s="10">
        <f t="shared" si="8"/>
        <v>145.34883720930233</v>
      </c>
      <c r="O385" s="5"/>
    </row>
    <row r="386" spans="1:15" ht="15.75" x14ac:dyDescent="0.25">
      <c r="A386" s="40" t="s">
        <v>761</v>
      </c>
      <c r="B386" s="47" t="s">
        <v>341</v>
      </c>
      <c r="C386" s="47"/>
      <c r="D386" s="47"/>
      <c r="E386" s="48" t="s">
        <v>247</v>
      </c>
      <c r="F386" s="48"/>
      <c r="G386" s="48"/>
      <c r="H386" s="11"/>
      <c r="I386" s="11"/>
      <c r="J386" s="11">
        <v>57.9</v>
      </c>
      <c r="K386" s="11">
        <v>152.80000000000001</v>
      </c>
      <c r="L386" s="14"/>
      <c r="M386" s="8"/>
      <c r="N386" s="10">
        <f t="shared" si="8"/>
        <v>263.90328151986188</v>
      </c>
      <c r="O386" s="5"/>
    </row>
    <row r="387" spans="1:15" ht="15.75" x14ac:dyDescent="0.25">
      <c r="A387" s="40" t="s">
        <v>762</v>
      </c>
      <c r="B387" s="47" t="s">
        <v>342</v>
      </c>
      <c r="C387" s="47"/>
      <c r="D387" s="47"/>
      <c r="E387" s="48" t="s">
        <v>247</v>
      </c>
      <c r="F387" s="48"/>
      <c r="G387" s="48"/>
      <c r="H387" s="11"/>
      <c r="I387" s="11"/>
      <c r="J387" s="11">
        <v>26.5</v>
      </c>
      <c r="K387" s="11">
        <v>39.4</v>
      </c>
      <c r="L387" s="14"/>
      <c r="M387" s="8"/>
      <c r="N387" s="10">
        <f t="shared" si="8"/>
        <v>148.67924528301884</v>
      </c>
      <c r="O387" s="5"/>
    </row>
    <row r="388" spans="1:15" ht="15.75" x14ac:dyDescent="0.25">
      <c r="A388" s="40" t="s">
        <v>763</v>
      </c>
      <c r="B388" s="47" t="s">
        <v>343</v>
      </c>
      <c r="C388" s="47"/>
      <c r="D388" s="47"/>
      <c r="E388" s="48" t="s">
        <v>247</v>
      </c>
      <c r="F388" s="48"/>
      <c r="G388" s="48"/>
      <c r="H388" s="11"/>
      <c r="I388" s="11"/>
      <c r="J388" s="11">
        <v>0.5</v>
      </c>
      <c r="K388" s="11">
        <v>1.4</v>
      </c>
      <c r="L388" s="14"/>
      <c r="M388" s="8"/>
      <c r="N388" s="10">
        <f t="shared" si="8"/>
        <v>280</v>
      </c>
      <c r="O388" s="5"/>
    </row>
    <row r="389" spans="1:15" ht="15.75" customHeight="1" x14ac:dyDescent="0.25">
      <c r="A389" s="64" t="s">
        <v>764</v>
      </c>
      <c r="B389" s="47" t="s">
        <v>291</v>
      </c>
      <c r="C389" s="47"/>
      <c r="D389" s="47"/>
      <c r="E389" s="48" t="s">
        <v>247</v>
      </c>
      <c r="F389" s="48"/>
      <c r="G389" s="48"/>
      <c r="H389" s="49"/>
      <c r="I389" s="49"/>
      <c r="J389" s="49">
        <v>648.79999999999995</v>
      </c>
      <c r="K389" s="49">
        <v>646.9</v>
      </c>
      <c r="L389" s="58"/>
      <c r="M389" s="56"/>
      <c r="N389" s="52">
        <f t="shared" si="8"/>
        <v>99.707151664611587</v>
      </c>
      <c r="O389" s="54"/>
    </row>
    <row r="390" spans="1:15" ht="15.75" x14ac:dyDescent="0.25">
      <c r="A390" s="64"/>
      <c r="B390" s="47" t="s">
        <v>103</v>
      </c>
      <c r="C390" s="47"/>
      <c r="D390" s="47"/>
      <c r="E390" s="48"/>
      <c r="F390" s="48"/>
      <c r="G390" s="48"/>
      <c r="H390" s="49"/>
      <c r="I390" s="49"/>
      <c r="J390" s="49"/>
      <c r="K390" s="49"/>
      <c r="L390" s="58"/>
      <c r="M390" s="57"/>
      <c r="N390" s="53"/>
      <c r="O390" s="55"/>
    </row>
    <row r="391" spans="1:15" ht="15.75" x14ac:dyDescent="0.25">
      <c r="A391" s="41" t="s">
        <v>765</v>
      </c>
      <c r="B391" s="47" t="s">
        <v>344</v>
      </c>
      <c r="C391" s="47"/>
      <c r="D391" s="47"/>
      <c r="E391" s="48" t="s">
        <v>247</v>
      </c>
      <c r="F391" s="48"/>
      <c r="G391" s="48"/>
      <c r="H391" s="11"/>
      <c r="I391" s="11"/>
      <c r="J391" s="11">
        <v>187.2</v>
      </c>
      <c r="K391" s="11">
        <v>196.5</v>
      </c>
      <c r="L391" s="14"/>
      <c r="M391" s="8"/>
      <c r="N391" s="10">
        <f t="shared" si="8"/>
        <v>104.96794871794873</v>
      </c>
      <c r="O391" s="5"/>
    </row>
    <row r="392" spans="1:15" ht="15.75" x14ac:dyDescent="0.25">
      <c r="A392" s="41" t="s">
        <v>766</v>
      </c>
      <c r="B392" s="47" t="s">
        <v>345</v>
      </c>
      <c r="C392" s="47"/>
      <c r="D392" s="47"/>
      <c r="E392" s="48" t="s">
        <v>247</v>
      </c>
      <c r="F392" s="48"/>
      <c r="G392" s="48"/>
      <c r="H392" s="11"/>
      <c r="I392" s="11"/>
      <c r="J392" s="11">
        <v>393.5</v>
      </c>
      <c r="K392" s="11">
        <v>384.6</v>
      </c>
      <c r="L392" s="14"/>
      <c r="M392" s="8"/>
      <c r="N392" s="10">
        <f t="shared" si="8"/>
        <v>97.738246505717925</v>
      </c>
      <c r="O392" s="5"/>
    </row>
    <row r="393" spans="1:15" ht="15.75" x14ac:dyDescent="0.25">
      <c r="A393" s="41" t="s">
        <v>767</v>
      </c>
      <c r="B393" s="47" t="s">
        <v>346</v>
      </c>
      <c r="C393" s="47"/>
      <c r="D393" s="47"/>
      <c r="E393" s="48" t="s">
        <v>247</v>
      </c>
      <c r="F393" s="48"/>
      <c r="G393" s="48"/>
      <c r="H393" s="11"/>
      <c r="I393" s="11"/>
      <c r="J393" s="11">
        <v>100.7</v>
      </c>
      <c r="K393" s="11">
        <v>132.6</v>
      </c>
      <c r="L393" s="14"/>
      <c r="M393" s="8"/>
      <c r="N393" s="10">
        <f t="shared" si="8"/>
        <v>131.67825223435946</v>
      </c>
      <c r="O393" s="5"/>
    </row>
    <row r="394" spans="1:15" ht="31.5" customHeight="1" x14ac:dyDescent="0.25">
      <c r="A394" s="41" t="s">
        <v>768</v>
      </c>
      <c r="B394" s="47" t="s">
        <v>347</v>
      </c>
      <c r="C394" s="47"/>
      <c r="D394" s="47"/>
      <c r="E394" s="48" t="s">
        <v>247</v>
      </c>
      <c r="F394" s="48"/>
      <c r="G394" s="48"/>
      <c r="H394" s="11"/>
      <c r="I394" s="11"/>
      <c r="J394" s="11">
        <v>3.2</v>
      </c>
      <c r="K394" s="11">
        <v>3.4</v>
      </c>
      <c r="L394" s="14"/>
      <c r="M394" s="8"/>
      <c r="N394" s="10">
        <f t="shared" si="8"/>
        <v>106.25</v>
      </c>
      <c r="O394" s="5"/>
    </row>
    <row r="395" spans="1:15" ht="15.75" x14ac:dyDescent="0.25">
      <c r="A395" s="41" t="s">
        <v>769</v>
      </c>
      <c r="B395" s="47" t="s">
        <v>348</v>
      </c>
      <c r="C395" s="47"/>
      <c r="D395" s="47"/>
      <c r="E395" s="48" t="s">
        <v>247</v>
      </c>
      <c r="F395" s="48"/>
      <c r="G395" s="48"/>
      <c r="H395" s="11"/>
      <c r="I395" s="11"/>
      <c r="J395" s="11">
        <v>0</v>
      </c>
      <c r="K395" s="11">
        <v>0</v>
      </c>
      <c r="L395" s="14"/>
      <c r="M395" s="8"/>
      <c r="N395" s="10" t="e">
        <f t="shared" si="8"/>
        <v>#DIV/0!</v>
      </c>
      <c r="O395" s="5"/>
    </row>
    <row r="396" spans="1:15" ht="31.5" customHeight="1" x14ac:dyDescent="0.25">
      <c r="A396" s="41" t="s">
        <v>770</v>
      </c>
      <c r="B396" s="47" t="s">
        <v>349</v>
      </c>
      <c r="C396" s="47"/>
      <c r="D396" s="47"/>
      <c r="E396" s="48" t="s">
        <v>247</v>
      </c>
      <c r="F396" s="48"/>
      <c r="G396" s="48"/>
      <c r="H396" s="11"/>
      <c r="I396" s="11"/>
      <c r="J396" s="11">
        <v>17.899999999999999</v>
      </c>
      <c r="K396" s="11">
        <v>34.799999999999997</v>
      </c>
      <c r="L396" s="14"/>
      <c r="M396" s="8"/>
      <c r="N396" s="10">
        <f t="shared" si="8"/>
        <v>194.41340782122904</v>
      </c>
      <c r="O396" s="5"/>
    </row>
    <row r="397" spans="1:15" ht="15.75" x14ac:dyDescent="0.25">
      <c r="A397" s="41" t="s">
        <v>771</v>
      </c>
      <c r="B397" s="47" t="s">
        <v>350</v>
      </c>
      <c r="C397" s="47"/>
      <c r="D397" s="47"/>
      <c r="E397" s="48" t="s">
        <v>247</v>
      </c>
      <c r="F397" s="48"/>
      <c r="G397" s="48"/>
      <c r="H397" s="11"/>
      <c r="I397" s="11"/>
      <c r="J397" s="11">
        <v>89.5</v>
      </c>
      <c r="K397" s="11">
        <v>104.3</v>
      </c>
      <c r="L397" s="14"/>
      <c r="M397" s="8"/>
      <c r="N397" s="10">
        <f t="shared" si="8"/>
        <v>116.53631284916202</v>
      </c>
      <c r="O397" s="5"/>
    </row>
    <row r="398" spans="1:15" ht="15.75" x14ac:dyDescent="0.25">
      <c r="A398" s="41" t="s">
        <v>772</v>
      </c>
      <c r="B398" s="47" t="s">
        <v>351</v>
      </c>
      <c r="C398" s="47"/>
      <c r="D398" s="47"/>
      <c r="E398" s="48" t="s">
        <v>247</v>
      </c>
      <c r="F398" s="48"/>
      <c r="G398" s="48"/>
      <c r="H398" s="11"/>
      <c r="I398" s="11"/>
      <c r="J398" s="11">
        <v>1.5</v>
      </c>
      <c r="K398" s="11">
        <v>131.30000000000001</v>
      </c>
      <c r="L398" s="14"/>
      <c r="M398" s="8"/>
      <c r="N398" s="10">
        <f t="shared" si="8"/>
        <v>8753.3333333333339</v>
      </c>
      <c r="O398" s="5"/>
    </row>
    <row r="399" spans="1:15" ht="16.5" customHeight="1" x14ac:dyDescent="0.25">
      <c r="A399" s="48" t="s">
        <v>352</v>
      </c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</row>
    <row r="400" spans="1:15" ht="31.5" customHeight="1" x14ac:dyDescent="0.25">
      <c r="A400" s="48" t="s">
        <v>353</v>
      </c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</row>
    <row r="401" spans="1:15" ht="47.25" customHeight="1" x14ac:dyDescent="0.25">
      <c r="A401" s="40" t="s">
        <v>773</v>
      </c>
      <c r="B401" s="47" t="s">
        <v>354</v>
      </c>
      <c r="C401" s="47"/>
      <c r="D401" s="47"/>
      <c r="E401" s="48" t="s">
        <v>59</v>
      </c>
      <c r="F401" s="48"/>
      <c r="G401" s="48"/>
      <c r="H401" s="11"/>
      <c r="I401" s="11"/>
      <c r="J401" s="11">
        <v>98</v>
      </c>
      <c r="K401" s="11">
        <v>99</v>
      </c>
      <c r="L401" s="14"/>
      <c r="M401" s="14"/>
      <c r="N401" s="10">
        <f t="shared" si="8"/>
        <v>101.0204081632653</v>
      </c>
      <c r="O401" s="5"/>
    </row>
    <row r="402" spans="1:15" ht="15.75" x14ac:dyDescent="0.25">
      <c r="A402" s="40" t="s">
        <v>774</v>
      </c>
      <c r="B402" s="47" t="s">
        <v>355</v>
      </c>
      <c r="C402" s="47"/>
      <c r="D402" s="47"/>
      <c r="E402" s="48" t="s">
        <v>22</v>
      </c>
      <c r="F402" s="48"/>
      <c r="G402" s="48"/>
      <c r="H402" s="11"/>
      <c r="I402" s="11"/>
      <c r="J402" s="11">
        <v>3614</v>
      </c>
      <c r="K402" s="11">
        <v>3614</v>
      </c>
      <c r="L402" s="14"/>
      <c r="M402" s="14"/>
      <c r="N402" s="10">
        <f t="shared" ref="N402:N465" si="9">K402/J402*100</f>
        <v>100</v>
      </c>
      <c r="O402" s="5"/>
    </row>
    <row r="403" spans="1:15" ht="63" customHeight="1" x14ac:dyDescent="0.25">
      <c r="A403" s="40" t="s">
        <v>775</v>
      </c>
      <c r="B403" s="47" t="s">
        <v>356</v>
      </c>
      <c r="C403" s="47"/>
      <c r="D403" s="47"/>
      <c r="E403" s="48" t="s">
        <v>59</v>
      </c>
      <c r="F403" s="48"/>
      <c r="G403" s="48"/>
      <c r="H403" s="11"/>
      <c r="I403" s="11"/>
      <c r="J403" s="11">
        <v>57</v>
      </c>
      <c r="K403" s="11">
        <v>57</v>
      </c>
      <c r="L403" s="14"/>
      <c r="M403" s="8"/>
      <c r="N403" s="10">
        <f t="shared" si="9"/>
        <v>100</v>
      </c>
      <c r="O403" s="5"/>
    </row>
    <row r="404" spans="1:15" ht="110.25" customHeight="1" x14ac:dyDescent="0.25">
      <c r="A404" s="40" t="s">
        <v>776</v>
      </c>
      <c r="B404" s="47" t="s">
        <v>357</v>
      </c>
      <c r="C404" s="47"/>
      <c r="D404" s="47"/>
      <c r="E404" s="48" t="s">
        <v>59</v>
      </c>
      <c r="F404" s="48"/>
      <c r="G404" s="48"/>
      <c r="H404" s="11"/>
      <c r="I404" s="11"/>
      <c r="J404" s="11">
        <v>100</v>
      </c>
      <c r="K404" s="11">
        <v>100</v>
      </c>
      <c r="L404" s="14"/>
      <c r="M404" s="8"/>
      <c r="N404" s="10">
        <f t="shared" si="9"/>
        <v>100</v>
      </c>
      <c r="O404" s="5"/>
    </row>
    <row r="405" spans="1:15" ht="63" customHeight="1" x14ac:dyDescent="0.25">
      <c r="A405" s="40" t="s">
        <v>777</v>
      </c>
      <c r="B405" s="47" t="s">
        <v>358</v>
      </c>
      <c r="C405" s="47"/>
      <c r="D405" s="47"/>
      <c r="E405" s="48" t="s">
        <v>59</v>
      </c>
      <c r="F405" s="48"/>
      <c r="G405" s="48"/>
      <c r="H405" s="11"/>
      <c r="I405" s="11"/>
      <c r="J405" s="11">
        <v>100</v>
      </c>
      <c r="K405" s="11">
        <v>100</v>
      </c>
      <c r="L405" s="14"/>
      <c r="M405" s="8"/>
      <c r="N405" s="10">
        <f t="shared" si="9"/>
        <v>100</v>
      </c>
      <c r="O405" s="5"/>
    </row>
    <row r="406" spans="1:15" ht="16.5" customHeight="1" x14ac:dyDescent="0.25">
      <c r="A406" s="48" t="s">
        <v>359</v>
      </c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</row>
    <row r="407" spans="1:15" ht="173.25" customHeight="1" x14ac:dyDescent="0.25">
      <c r="A407" s="40" t="s">
        <v>778</v>
      </c>
      <c r="B407" s="47" t="s">
        <v>360</v>
      </c>
      <c r="C407" s="47"/>
      <c r="D407" s="47"/>
      <c r="E407" s="48" t="s">
        <v>22</v>
      </c>
      <c r="F407" s="48"/>
      <c r="G407" s="48"/>
      <c r="H407" s="11"/>
      <c r="I407" s="11"/>
      <c r="J407" s="11">
        <v>26</v>
      </c>
      <c r="K407" s="11">
        <v>26</v>
      </c>
      <c r="L407" s="14"/>
      <c r="M407" s="14"/>
      <c r="N407" s="10">
        <f t="shared" si="9"/>
        <v>100</v>
      </c>
      <c r="O407" s="5"/>
    </row>
    <row r="408" spans="1:15" ht="84" customHeight="1" x14ac:dyDescent="0.25">
      <c r="A408" s="40" t="s">
        <v>779</v>
      </c>
      <c r="B408" s="47" t="s">
        <v>361</v>
      </c>
      <c r="C408" s="47"/>
      <c r="D408" s="47"/>
      <c r="E408" s="48" t="s">
        <v>59</v>
      </c>
      <c r="F408" s="48"/>
      <c r="G408" s="48"/>
      <c r="H408" s="11"/>
      <c r="I408" s="11"/>
      <c r="J408" s="11">
        <v>3</v>
      </c>
      <c r="K408" s="11">
        <v>4.0999999999999996</v>
      </c>
      <c r="L408" s="14"/>
      <c r="M408" s="14"/>
      <c r="N408" s="10">
        <f t="shared" si="9"/>
        <v>136.66666666666666</v>
      </c>
      <c r="O408" s="5"/>
    </row>
    <row r="409" spans="1:15" ht="141.75" customHeight="1" x14ac:dyDescent="0.25">
      <c r="A409" s="40" t="s">
        <v>780</v>
      </c>
      <c r="B409" s="47" t="s">
        <v>362</v>
      </c>
      <c r="C409" s="47"/>
      <c r="D409" s="47"/>
      <c r="E409" s="48" t="s">
        <v>82</v>
      </c>
      <c r="F409" s="48"/>
      <c r="G409" s="48"/>
      <c r="H409" s="11"/>
      <c r="I409" s="11"/>
      <c r="J409" s="11">
        <v>15</v>
      </c>
      <c r="K409" s="11">
        <v>15</v>
      </c>
      <c r="L409" s="14"/>
      <c r="M409" s="8"/>
      <c r="N409" s="10">
        <f t="shared" si="9"/>
        <v>100</v>
      </c>
      <c r="O409" s="5"/>
    </row>
    <row r="410" spans="1:15" ht="31.5" customHeight="1" x14ac:dyDescent="0.25">
      <c r="A410" s="48" t="s">
        <v>363</v>
      </c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</row>
    <row r="411" spans="1:15" ht="16.5" customHeight="1" x14ac:dyDescent="0.25">
      <c r="A411" s="48" t="s">
        <v>364</v>
      </c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</row>
    <row r="412" spans="1:15" ht="33.75" customHeight="1" x14ac:dyDescent="0.25">
      <c r="A412" s="40" t="s">
        <v>781</v>
      </c>
      <c r="B412" s="47" t="s">
        <v>365</v>
      </c>
      <c r="C412" s="47"/>
      <c r="D412" s="47"/>
      <c r="E412" s="48" t="s">
        <v>366</v>
      </c>
      <c r="F412" s="48"/>
      <c r="G412" s="48"/>
      <c r="H412" s="11"/>
      <c r="I412" s="11"/>
      <c r="J412" s="11">
        <v>16.670000000000002</v>
      </c>
      <c r="K412" s="11">
        <v>17.25</v>
      </c>
      <c r="L412" s="14"/>
      <c r="M412" s="14"/>
      <c r="N412" s="10">
        <f t="shared" si="9"/>
        <v>103.47930413917214</v>
      </c>
      <c r="O412" s="5"/>
    </row>
    <row r="413" spans="1:15" ht="30.75" customHeight="1" x14ac:dyDescent="0.25">
      <c r="A413" s="40" t="s">
        <v>782</v>
      </c>
      <c r="B413" s="47" t="s">
        <v>367</v>
      </c>
      <c r="C413" s="47"/>
      <c r="D413" s="47"/>
      <c r="E413" s="48" t="s">
        <v>366</v>
      </c>
      <c r="F413" s="48"/>
      <c r="G413" s="48"/>
      <c r="H413" s="11"/>
      <c r="I413" s="11">
        <v>190</v>
      </c>
      <c r="J413" s="11">
        <v>132.19</v>
      </c>
      <c r="K413" s="11">
        <v>143.03</v>
      </c>
      <c r="L413" s="14"/>
      <c r="M413" s="34">
        <f>K413/I413*100</f>
        <v>75.278947368421058</v>
      </c>
      <c r="N413" s="10">
        <f t="shared" si="9"/>
        <v>108.20031772448748</v>
      </c>
      <c r="O413" s="5"/>
    </row>
    <row r="414" spans="1:15" ht="31.5" customHeight="1" x14ac:dyDescent="0.25">
      <c r="A414" s="40" t="s">
        <v>783</v>
      </c>
      <c r="B414" s="47" t="s">
        <v>368</v>
      </c>
      <c r="C414" s="47"/>
      <c r="D414" s="47"/>
      <c r="E414" s="48" t="s">
        <v>366</v>
      </c>
      <c r="F414" s="48"/>
      <c r="G414" s="48"/>
      <c r="H414" s="11"/>
      <c r="I414" s="11"/>
      <c r="J414" s="11">
        <v>0</v>
      </c>
      <c r="K414" s="11">
        <v>0</v>
      </c>
      <c r="L414" s="14"/>
      <c r="M414" s="8"/>
      <c r="N414" s="10" t="e">
        <f t="shared" si="9"/>
        <v>#DIV/0!</v>
      </c>
      <c r="O414" s="5"/>
    </row>
    <row r="415" spans="1:15" ht="31.5" customHeight="1" x14ac:dyDescent="0.25">
      <c r="A415" s="40" t="s">
        <v>784</v>
      </c>
      <c r="B415" s="47" t="s">
        <v>369</v>
      </c>
      <c r="C415" s="47"/>
      <c r="D415" s="47"/>
      <c r="E415" s="48" t="s">
        <v>22</v>
      </c>
      <c r="F415" s="48"/>
      <c r="G415" s="48"/>
      <c r="H415" s="11"/>
      <c r="I415" s="11"/>
      <c r="J415" s="11">
        <v>3</v>
      </c>
      <c r="K415" s="11">
        <v>4</v>
      </c>
      <c r="L415" s="14"/>
      <c r="M415" s="8"/>
      <c r="N415" s="10">
        <f t="shared" si="9"/>
        <v>133.33333333333331</v>
      </c>
      <c r="O415" s="5"/>
    </row>
    <row r="416" spans="1:15" ht="47.25" customHeight="1" x14ac:dyDescent="0.25">
      <c r="A416" s="40" t="s">
        <v>785</v>
      </c>
      <c r="B416" s="47" t="s">
        <v>370</v>
      </c>
      <c r="C416" s="47"/>
      <c r="D416" s="47"/>
      <c r="E416" s="48" t="s">
        <v>366</v>
      </c>
      <c r="F416" s="48"/>
      <c r="G416" s="48"/>
      <c r="H416" s="11"/>
      <c r="I416" s="11"/>
      <c r="J416" s="11">
        <v>1.18</v>
      </c>
      <c r="K416" s="11">
        <v>0</v>
      </c>
      <c r="L416" s="14"/>
      <c r="M416" s="8"/>
      <c r="N416" s="10">
        <f t="shared" si="9"/>
        <v>0</v>
      </c>
      <c r="O416" s="5"/>
    </row>
    <row r="417" spans="1:15" ht="31.5" customHeight="1" x14ac:dyDescent="0.25">
      <c r="A417" s="40" t="s">
        <v>786</v>
      </c>
      <c r="B417" s="47" t="s">
        <v>371</v>
      </c>
      <c r="C417" s="47"/>
      <c r="D417" s="47"/>
      <c r="E417" s="48" t="s">
        <v>22</v>
      </c>
      <c r="F417" s="48"/>
      <c r="G417" s="48"/>
      <c r="H417" s="11"/>
      <c r="I417" s="11"/>
      <c r="J417" s="11">
        <v>20</v>
      </c>
      <c r="K417" s="11">
        <v>20</v>
      </c>
      <c r="L417" s="14"/>
      <c r="M417" s="8"/>
      <c r="N417" s="10">
        <f t="shared" si="9"/>
        <v>100</v>
      </c>
      <c r="O417" s="5"/>
    </row>
    <row r="418" spans="1:15" ht="63" customHeight="1" x14ac:dyDescent="0.25">
      <c r="A418" s="40" t="s">
        <v>787</v>
      </c>
      <c r="B418" s="47" t="s">
        <v>372</v>
      </c>
      <c r="C418" s="47"/>
      <c r="D418" s="47"/>
      <c r="E418" s="48" t="s">
        <v>366</v>
      </c>
      <c r="F418" s="48"/>
      <c r="G418" s="48"/>
      <c r="H418" s="11"/>
      <c r="I418" s="11"/>
      <c r="J418" s="11">
        <v>8.31</v>
      </c>
      <c r="K418" s="11">
        <v>3.29</v>
      </c>
      <c r="L418" s="14"/>
      <c r="M418" s="8"/>
      <c r="N418" s="10">
        <f t="shared" si="9"/>
        <v>39.590854392298439</v>
      </c>
      <c r="O418" s="5"/>
    </row>
    <row r="419" spans="1:15" ht="63" customHeight="1" x14ac:dyDescent="0.25">
      <c r="A419" s="40" t="s">
        <v>788</v>
      </c>
      <c r="B419" s="47" t="s">
        <v>373</v>
      </c>
      <c r="C419" s="47"/>
      <c r="D419" s="47"/>
      <c r="E419" s="48" t="s">
        <v>22</v>
      </c>
      <c r="F419" s="48"/>
      <c r="G419" s="48"/>
      <c r="H419" s="11"/>
      <c r="I419" s="11"/>
      <c r="J419" s="11">
        <v>0</v>
      </c>
      <c r="K419" s="11">
        <v>0</v>
      </c>
      <c r="L419" s="14"/>
      <c r="M419" s="8"/>
      <c r="N419" s="10" t="e">
        <f t="shared" si="9"/>
        <v>#DIV/0!</v>
      </c>
      <c r="O419" s="5"/>
    </row>
    <row r="420" spans="1:15" ht="63" customHeight="1" x14ac:dyDescent="0.25">
      <c r="A420" s="40" t="s">
        <v>789</v>
      </c>
      <c r="B420" s="47" t="s">
        <v>374</v>
      </c>
      <c r="C420" s="47"/>
      <c r="D420" s="47"/>
      <c r="E420" s="48" t="s">
        <v>59</v>
      </c>
      <c r="F420" s="48"/>
      <c r="G420" s="48"/>
      <c r="H420" s="11"/>
      <c r="I420" s="11"/>
      <c r="J420" s="11">
        <v>54</v>
      </c>
      <c r="K420" s="11">
        <v>54</v>
      </c>
      <c r="L420" s="14"/>
      <c r="M420" s="8"/>
      <c r="N420" s="10">
        <f t="shared" si="9"/>
        <v>100</v>
      </c>
      <c r="O420" s="5"/>
    </row>
    <row r="421" spans="1:15" ht="94.5" customHeight="1" x14ac:dyDescent="0.25">
      <c r="A421" s="40" t="s">
        <v>790</v>
      </c>
      <c r="B421" s="47" t="s">
        <v>375</v>
      </c>
      <c r="C421" s="47"/>
      <c r="D421" s="47"/>
      <c r="E421" s="48" t="s">
        <v>59</v>
      </c>
      <c r="F421" s="48"/>
      <c r="G421" s="48"/>
      <c r="H421" s="11"/>
      <c r="I421" s="11"/>
      <c r="J421" s="11">
        <v>50</v>
      </c>
      <c r="K421" s="11">
        <v>50</v>
      </c>
      <c r="L421" s="14"/>
      <c r="M421" s="8"/>
      <c r="N421" s="10">
        <f t="shared" si="9"/>
        <v>100</v>
      </c>
      <c r="O421" s="5"/>
    </row>
    <row r="422" spans="1:15" ht="16.5" customHeight="1" x14ac:dyDescent="0.25">
      <c r="A422" s="48" t="s">
        <v>376</v>
      </c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</row>
    <row r="423" spans="1:15" ht="47.25" customHeight="1" x14ac:dyDescent="0.25">
      <c r="A423" s="40" t="s">
        <v>791</v>
      </c>
      <c r="B423" s="47" t="s">
        <v>377</v>
      </c>
      <c r="C423" s="47"/>
      <c r="D423" s="47"/>
      <c r="E423" s="48" t="s">
        <v>366</v>
      </c>
      <c r="F423" s="48"/>
      <c r="G423" s="48"/>
      <c r="H423" s="11"/>
      <c r="I423" s="11"/>
      <c r="J423" s="11">
        <v>0</v>
      </c>
      <c r="K423" s="11">
        <v>0</v>
      </c>
      <c r="L423" s="14"/>
      <c r="M423" s="14"/>
      <c r="N423" s="10" t="e">
        <f t="shared" si="9"/>
        <v>#DIV/0!</v>
      </c>
      <c r="O423" s="5"/>
    </row>
    <row r="424" spans="1:15" ht="102.75" customHeight="1" x14ac:dyDescent="0.25">
      <c r="A424" s="40" t="s">
        <v>792</v>
      </c>
      <c r="B424" s="47" t="s">
        <v>378</v>
      </c>
      <c r="C424" s="47"/>
      <c r="D424" s="47"/>
      <c r="E424" s="48" t="s">
        <v>366</v>
      </c>
      <c r="F424" s="48"/>
      <c r="G424" s="48"/>
      <c r="H424" s="11"/>
      <c r="I424" s="11"/>
      <c r="J424" s="11">
        <v>0</v>
      </c>
      <c r="K424" s="11">
        <v>0</v>
      </c>
      <c r="L424" s="14"/>
      <c r="M424" s="14"/>
      <c r="N424" s="10" t="e">
        <f t="shared" si="9"/>
        <v>#DIV/0!</v>
      </c>
      <c r="O424" s="5"/>
    </row>
    <row r="425" spans="1:15" ht="16.5" customHeight="1" x14ac:dyDescent="0.25">
      <c r="A425" s="48" t="s">
        <v>379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</row>
    <row r="426" spans="1:15" ht="78.75" customHeight="1" x14ac:dyDescent="0.25">
      <c r="A426" s="40" t="s">
        <v>793</v>
      </c>
      <c r="B426" s="47" t="s">
        <v>380</v>
      </c>
      <c r="C426" s="47"/>
      <c r="D426" s="47"/>
      <c r="E426" s="48" t="s">
        <v>381</v>
      </c>
      <c r="F426" s="48"/>
      <c r="G426" s="48"/>
      <c r="H426" s="11"/>
      <c r="I426" s="11"/>
      <c r="J426" s="11">
        <v>325</v>
      </c>
      <c r="K426" s="11">
        <v>326.33699999999999</v>
      </c>
      <c r="L426" s="14"/>
      <c r="M426" s="14"/>
      <c r="N426" s="10">
        <f t="shared" si="9"/>
        <v>100.41138461538462</v>
      </c>
      <c r="O426" s="5"/>
    </row>
    <row r="427" spans="1:15" ht="15.75" x14ac:dyDescent="0.25">
      <c r="A427" s="64" t="s">
        <v>794</v>
      </c>
      <c r="B427" s="47" t="s">
        <v>382</v>
      </c>
      <c r="C427" s="47"/>
      <c r="D427" s="47"/>
      <c r="E427" s="48" t="s">
        <v>22</v>
      </c>
      <c r="F427" s="48"/>
      <c r="G427" s="48"/>
      <c r="H427" s="49"/>
      <c r="I427" s="49"/>
      <c r="J427" s="49">
        <v>0</v>
      </c>
      <c r="K427" s="49">
        <v>0</v>
      </c>
      <c r="L427" s="58"/>
      <c r="M427" s="59"/>
      <c r="N427" s="52" t="e">
        <f>K428/J428*100</f>
        <v>#DIV/0!</v>
      </c>
      <c r="O427" s="54"/>
    </row>
    <row r="428" spans="1:15" ht="15.75" x14ac:dyDescent="0.25">
      <c r="A428" s="64"/>
      <c r="B428" s="47" t="s">
        <v>103</v>
      </c>
      <c r="C428" s="47"/>
      <c r="D428" s="47"/>
      <c r="E428" s="48"/>
      <c r="F428" s="48"/>
      <c r="G428" s="48"/>
      <c r="H428" s="49"/>
      <c r="I428" s="49"/>
      <c r="J428" s="49"/>
      <c r="K428" s="49"/>
      <c r="L428" s="58"/>
      <c r="M428" s="60"/>
      <c r="N428" s="53"/>
      <c r="O428" s="55"/>
    </row>
    <row r="429" spans="1:15" ht="47.25" customHeight="1" x14ac:dyDescent="0.25">
      <c r="A429" s="40" t="s">
        <v>795</v>
      </c>
      <c r="B429" s="47" t="s">
        <v>383</v>
      </c>
      <c r="C429" s="47"/>
      <c r="D429" s="47"/>
      <c r="E429" s="48" t="s">
        <v>22</v>
      </c>
      <c r="F429" s="48"/>
      <c r="G429" s="48"/>
      <c r="H429" s="11"/>
      <c r="I429" s="11"/>
      <c r="J429" s="11">
        <v>0</v>
      </c>
      <c r="K429" s="11">
        <v>0</v>
      </c>
      <c r="L429" s="14"/>
      <c r="M429" s="8"/>
      <c r="N429" s="10" t="e">
        <f t="shared" si="9"/>
        <v>#DIV/0!</v>
      </c>
      <c r="O429" s="5"/>
    </row>
    <row r="430" spans="1:15" ht="31.5" customHeight="1" x14ac:dyDescent="0.25">
      <c r="A430" s="40" t="s">
        <v>796</v>
      </c>
      <c r="B430" s="47" t="s">
        <v>384</v>
      </c>
      <c r="C430" s="47"/>
      <c r="D430" s="47"/>
      <c r="E430" s="48" t="s">
        <v>22</v>
      </c>
      <c r="F430" s="48"/>
      <c r="G430" s="48"/>
      <c r="H430" s="11"/>
      <c r="I430" s="11"/>
      <c r="J430" s="11">
        <v>0</v>
      </c>
      <c r="K430" s="11">
        <v>0</v>
      </c>
      <c r="L430" s="14"/>
      <c r="M430" s="8"/>
      <c r="N430" s="10" t="e">
        <f t="shared" si="9"/>
        <v>#DIV/0!</v>
      </c>
      <c r="O430" s="5"/>
    </row>
    <row r="431" spans="1:15" ht="16.5" customHeight="1" x14ac:dyDescent="0.25">
      <c r="A431" s="48" t="s">
        <v>385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</row>
    <row r="432" spans="1:15" ht="28.5" customHeight="1" x14ac:dyDescent="0.25">
      <c r="A432" s="40" t="s">
        <v>797</v>
      </c>
      <c r="B432" s="47" t="s">
        <v>386</v>
      </c>
      <c r="C432" s="47"/>
      <c r="D432" s="47"/>
      <c r="E432" s="48" t="s">
        <v>190</v>
      </c>
      <c r="F432" s="48"/>
      <c r="G432" s="48"/>
      <c r="H432" s="11"/>
      <c r="I432" s="11"/>
      <c r="J432" s="11">
        <v>444.9</v>
      </c>
      <c r="K432" s="11">
        <v>444.1</v>
      </c>
      <c r="L432" s="14"/>
      <c r="M432" s="14"/>
      <c r="N432" s="10">
        <f t="shared" si="9"/>
        <v>99.82018431108115</v>
      </c>
      <c r="O432" s="5"/>
    </row>
    <row r="433" spans="1:15" ht="34.5" customHeight="1" x14ac:dyDescent="0.25">
      <c r="A433" s="40" t="s">
        <v>798</v>
      </c>
      <c r="B433" s="47" t="s">
        <v>387</v>
      </c>
      <c r="C433" s="47"/>
      <c r="D433" s="47"/>
      <c r="E433" s="48" t="s">
        <v>388</v>
      </c>
      <c r="F433" s="48"/>
      <c r="G433" s="48"/>
      <c r="H433" s="11"/>
      <c r="I433" s="11"/>
      <c r="J433" s="11">
        <v>30.68</v>
      </c>
      <c r="K433" s="11">
        <v>30.79</v>
      </c>
      <c r="L433" s="14"/>
      <c r="M433" s="14"/>
      <c r="N433" s="10">
        <f t="shared" si="9"/>
        <v>100.35853976531943</v>
      </c>
      <c r="O433" s="5"/>
    </row>
    <row r="434" spans="1:15" ht="47.25" customHeight="1" x14ac:dyDescent="0.25">
      <c r="A434" s="40" t="s">
        <v>799</v>
      </c>
      <c r="B434" s="47" t="s">
        <v>389</v>
      </c>
      <c r="C434" s="47"/>
      <c r="D434" s="47"/>
      <c r="E434" s="48" t="s">
        <v>247</v>
      </c>
      <c r="F434" s="48"/>
      <c r="G434" s="48"/>
      <c r="H434" s="11"/>
      <c r="I434" s="11"/>
      <c r="J434" s="11">
        <v>16.7</v>
      </c>
      <c r="K434" s="11">
        <v>25.44</v>
      </c>
      <c r="L434" s="14"/>
      <c r="M434" s="8"/>
      <c r="N434" s="10">
        <f t="shared" si="9"/>
        <v>152.33532934131736</v>
      </c>
      <c r="O434" s="5"/>
    </row>
    <row r="435" spans="1:15" ht="31.5" customHeight="1" x14ac:dyDescent="0.25">
      <c r="A435" s="40" t="s">
        <v>800</v>
      </c>
      <c r="B435" s="47" t="s">
        <v>390</v>
      </c>
      <c r="C435" s="47"/>
      <c r="D435" s="47"/>
      <c r="E435" s="48" t="s">
        <v>247</v>
      </c>
      <c r="F435" s="48"/>
      <c r="G435" s="48"/>
      <c r="H435" s="11"/>
      <c r="I435" s="11"/>
      <c r="J435" s="11">
        <v>4.2</v>
      </c>
      <c r="K435" s="11">
        <v>6.4</v>
      </c>
      <c r="L435" s="14"/>
      <c r="M435" s="8"/>
      <c r="N435" s="10">
        <f t="shared" si="9"/>
        <v>152.38095238095238</v>
      </c>
      <c r="O435" s="5"/>
    </row>
    <row r="436" spans="1:15" ht="63" customHeight="1" x14ac:dyDescent="0.25">
      <c r="A436" s="40" t="s">
        <v>801</v>
      </c>
      <c r="B436" s="47" t="s">
        <v>391</v>
      </c>
      <c r="C436" s="47"/>
      <c r="D436" s="47"/>
      <c r="E436" s="48" t="s">
        <v>190</v>
      </c>
      <c r="F436" s="48"/>
      <c r="G436" s="48"/>
      <c r="H436" s="11"/>
      <c r="I436" s="11"/>
      <c r="J436" s="11">
        <v>0.2</v>
      </c>
      <c r="K436" s="11">
        <v>0.24</v>
      </c>
      <c r="L436" s="14"/>
      <c r="M436" s="8"/>
      <c r="N436" s="10">
        <f t="shared" si="9"/>
        <v>120</v>
      </c>
      <c r="O436" s="5"/>
    </row>
    <row r="437" spans="1:15" ht="63" customHeight="1" x14ac:dyDescent="0.25">
      <c r="A437" s="40" t="s">
        <v>802</v>
      </c>
      <c r="B437" s="47" t="s">
        <v>392</v>
      </c>
      <c r="C437" s="47"/>
      <c r="D437" s="47"/>
      <c r="E437" s="48" t="s">
        <v>190</v>
      </c>
      <c r="F437" s="48"/>
      <c r="G437" s="48"/>
      <c r="H437" s="11"/>
      <c r="I437" s="11"/>
      <c r="J437" s="11">
        <v>8.5</v>
      </c>
      <c r="K437" s="11">
        <v>2.7</v>
      </c>
      <c r="L437" s="14"/>
      <c r="M437" s="8"/>
      <c r="N437" s="10">
        <f t="shared" si="9"/>
        <v>31.764705882352946</v>
      </c>
      <c r="O437" s="5"/>
    </row>
    <row r="438" spans="1:15" ht="78.75" customHeight="1" x14ac:dyDescent="0.25">
      <c r="A438" s="40" t="s">
        <v>803</v>
      </c>
      <c r="B438" s="47" t="s">
        <v>393</v>
      </c>
      <c r="C438" s="47"/>
      <c r="D438" s="47"/>
      <c r="E438" s="48" t="s">
        <v>394</v>
      </c>
      <c r="F438" s="48"/>
      <c r="G438" s="48"/>
      <c r="H438" s="11"/>
      <c r="I438" s="11"/>
      <c r="J438" s="11">
        <v>2</v>
      </c>
      <c r="K438" s="11">
        <v>1</v>
      </c>
      <c r="L438" s="14"/>
      <c r="M438" s="8"/>
      <c r="N438" s="10">
        <f t="shared" si="9"/>
        <v>50</v>
      </c>
      <c r="O438" s="5"/>
    </row>
    <row r="439" spans="1:15" ht="110.25" customHeight="1" x14ac:dyDescent="0.25">
      <c r="A439" s="40" t="s">
        <v>804</v>
      </c>
      <c r="B439" s="47" t="s">
        <v>395</v>
      </c>
      <c r="C439" s="47"/>
      <c r="D439" s="47"/>
      <c r="E439" s="48" t="s">
        <v>59</v>
      </c>
      <c r="F439" s="48"/>
      <c r="G439" s="48"/>
      <c r="H439" s="11"/>
      <c r="I439" s="11"/>
      <c r="J439" s="11">
        <v>30</v>
      </c>
      <c r="K439" s="11">
        <v>35</v>
      </c>
      <c r="L439" s="14"/>
      <c r="M439" s="8"/>
      <c r="N439" s="10">
        <f t="shared" si="9"/>
        <v>116.66666666666667</v>
      </c>
      <c r="O439" s="5"/>
    </row>
    <row r="440" spans="1:15" ht="94.5" customHeight="1" x14ac:dyDescent="0.25">
      <c r="A440" s="40" t="s">
        <v>805</v>
      </c>
      <c r="B440" s="47" t="s">
        <v>396</v>
      </c>
      <c r="C440" s="47"/>
      <c r="D440" s="47"/>
      <c r="E440" s="48" t="s">
        <v>397</v>
      </c>
      <c r="F440" s="48"/>
      <c r="G440" s="48"/>
      <c r="H440" s="11"/>
      <c r="I440" s="11"/>
      <c r="J440" s="11">
        <v>0.14499999999999999</v>
      </c>
      <c r="K440" s="11">
        <v>0.13900000000000001</v>
      </c>
      <c r="L440" s="14"/>
      <c r="M440" s="8"/>
      <c r="N440" s="10">
        <f t="shared" si="9"/>
        <v>95.862068965517253</v>
      </c>
      <c r="O440" s="5"/>
    </row>
    <row r="441" spans="1:15" ht="63" customHeight="1" x14ac:dyDescent="0.25">
      <c r="A441" s="40" t="s">
        <v>806</v>
      </c>
      <c r="B441" s="74" t="s">
        <v>398</v>
      </c>
      <c r="C441" s="74"/>
      <c r="D441" s="74"/>
      <c r="E441" s="75" t="s">
        <v>247</v>
      </c>
      <c r="F441" s="75"/>
      <c r="G441" s="75"/>
      <c r="H441" s="17"/>
      <c r="I441" s="17"/>
      <c r="J441" s="17">
        <v>2.2000000000000002</v>
      </c>
      <c r="K441" s="17">
        <v>2.4</v>
      </c>
      <c r="L441" s="25"/>
      <c r="M441" s="26"/>
      <c r="N441" s="27">
        <f t="shared" si="9"/>
        <v>109.09090909090908</v>
      </c>
      <c r="O441" s="5"/>
    </row>
    <row r="442" spans="1:15" ht="94.5" customHeight="1" x14ac:dyDescent="0.25">
      <c r="A442" s="40" t="s">
        <v>807</v>
      </c>
      <c r="B442" s="47" t="s">
        <v>399</v>
      </c>
      <c r="C442" s="47"/>
      <c r="D442" s="47"/>
      <c r="E442" s="48" t="s">
        <v>394</v>
      </c>
      <c r="F442" s="48"/>
      <c r="G442" s="48"/>
      <c r="H442" s="11"/>
      <c r="I442" s="11"/>
      <c r="J442" s="11">
        <v>437</v>
      </c>
      <c r="K442" s="11">
        <v>443</v>
      </c>
      <c r="L442" s="14"/>
      <c r="M442" s="8"/>
      <c r="N442" s="10">
        <f t="shared" si="9"/>
        <v>101.37299771167048</v>
      </c>
      <c r="O442" s="5"/>
    </row>
    <row r="443" spans="1:15" ht="141.75" customHeight="1" x14ac:dyDescent="0.25">
      <c r="A443" s="40" t="s">
        <v>808</v>
      </c>
      <c r="B443" s="47" t="s">
        <v>400</v>
      </c>
      <c r="C443" s="47"/>
      <c r="D443" s="47"/>
      <c r="E443" s="48" t="s">
        <v>394</v>
      </c>
      <c r="F443" s="48"/>
      <c r="G443" s="48"/>
      <c r="H443" s="11"/>
      <c r="I443" s="11"/>
      <c r="J443" s="11">
        <v>14</v>
      </c>
      <c r="K443" s="11">
        <v>14</v>
      </c>
      <c r="L443" s="14"/>
      <c r="M443" s="8"/>
      <c r="N443" s="10">
        <f t="shared" si="9"/>
        <v>100</v>
      </c>
      <c r="O443" s="5"/>
    </row>
    <row r="444" spans="1:15" ht="16.5" customHeight="1" x14ac:dyDescent="0.25">
      <c r="A444" s="48" t="s">
        <v>401</v>
      </c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</row>
    <row r="445" spans="1:15" ht="22.5" customHeight="1" x14ac:dyDescent="0.25">
      <c r="A445" s="48" t="s">
        <v>402</v>
      </c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</row>
    <row r="446" spans="1:15" ht="63" customHeight="1" x14ac:dyDescent="0.25">
      <c r="A446" s="40" t="s">
        <v>809</v>
      </c>
      <c r="B446" s="47" t="s">
        <v>403</v>
      </c>
      <c r="C446" s="47"/>
      <c r="D446" s="47"/>
      <c r="E446" s="48" t="s">
        <v>404</v>
      </c>
      <c r="F446" s="48"/>
      <c r="G446" s="48"/>
      <c r="H446" s="11"/>
      <c r="I446" s="11"/>
      <c r="J446" s="11">
        <v>0</v>
      </c>
      <c r="K446" s="11">
        <v>7300</v>
      </c>
      <c r="L446" s="14"/>
      <c r="M446" s="14"/>
      <c r="N446" s="10" t="e">
        <f t="shared" si="9"/>
        <v>#DIV/0!</v>
      </c>
      <c r="O446" s="5"/>
    </row>
    <row r="447" spans="1:15" ht="47.25" customHeight="1" x14ac:dyDescent="0.25">
      <c r="A447" s="40" t="s">
        <v>810</v>
      </c>
      <c r="B447" s="47" t="s">
        <v>405</v>
      </c>
      <c r="C447" s="47"/>
      <c r="D447" s="47"/>
      <c r="E447" s="48" t="s">
        <v>404</v>
      </c>
      <c r="F447" s="48"/>
      <c r="G447" s="48"/>
      <c r="H447" s="11"/>
      <c r="I447" s="11"/>
      <c r="J447" s="11">
        <v>271</v>
      </c>
      <c r="K447" s="11">
        <v>200</v>
      </c>
      <c r="L447" s="14"/>
      <c r="M447" s="14"/>
      <c r="N447" s="10">
        <f t="shared" si="9"/>
        <v>73.800738007380076</v>
      </c>
      <c r="O447" s="5"/>
    </row>
    <row r="448" spans="1:15" ht="63" customHeight="1" x14ac:dyDescent="0.25">
      <c r="A448" s="40" t="s">
        <v>811</v>
      </c>
      <c r="B448" s="47" t="s">
        <v>406</v>
      </c>
      <c r="C448" s="47"/>
      <c r="D448" s="47"/>
      <c r="E448" s="48" t="s">
        <v>404</v>
      </c>
      <c r="F448" s="48"/>
      <c r="G448" s="48"/>
      <c r="H448" s="11"/>
      <c r="I448" s="11"/>
      <c r="J448" s="11">
        <v>0</v>
      </c>
      <c r="K448" s="11">
        <v>0</v>
      </c>
      <c r="L448" s="14"/>
      <c r="M448" s="8"/>
      <c r="N448" s="10" t="e">
        <f t="shared" si="9"/>
        <v>#DIV/0!</v>
      </c>
      <c r="O448" s="5"/>
    </row>
    <row r="449" spans="1:15" ht="47.25" customHeight="1" x14ac:dyDescent="0.25">
      <c r="A449" s="40" t="s">
        <v>812</v>
      </c>
      <c r="B449" s="47" t="s">
        <v>407</v>
      </c>
      <c r="C449" s="47"/>
      <c r="D449" s="47"/>
      <c r="E449" s="48" t="s">
        <v>190</v>
      </c>
      <c r="F449" s="48"/>
      <c r="G449" s="48"/>
      <c r="H449" s="11"/>
      <c r="I449" s="11"/>
      <c r="J449" s="11">
        <v>3.3</v>
      </c>
      <c r="K449" s="11">
        <v>3.2</v>
      </c>
      <c r="L449" s="14"/>
      <c r="M449" s="8"/>
      <c r="N449" s="10">
        <f t="shared" si="9"/>
        <v>96.969696969696983</v>
      </c>
      <c r="O449" s="5"/>
    </row>
    <row r="450" spans="1:15" ht="47.25" customHeight="1" x14ac:dyDescent="0.25">
      <c r="A450" s="40" t="s">
        <v>813</v>
      </c>
      <c r="B450" s="47" t="s">
        <v>408</v>
      </c>
      <c r="C450" s="47"/>
      <c r="D450" s="47"/>
      <c r="E450" s="48" t="s">
        <v>190</v>
      </c>
      <c r="F450" s="48"/>
      <c r="G450" s="48"/>
      <c r="H450" s="11"/>
      <c r="I450" s="11"/>
      <c r="J450" s="11">
        <v>0</v>
      </c>
      <c r="K450" s="11">
        <v>0</v>
      </c>
      <c r="L450" s="14"/>
      <c r="M450" s="8"/>
      <c r="N450" s="10" t="e">
        <f t="shared" si="9"/>
        <v>#DIV/0!</v>
      </c>
      <c r="O450" s="5"/>
    </row>
    <row r="451" spans="1:15" ht="16.5" customHeight="1" x14ac:dyDescent="0.25">
      <c r="A451" s="48" t="s">
        <v>409</v>
      </c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</row>
    <row r="452" spans="1:15" ht="47.25" customHeight="1" x14ac:dyDescent="0.25">
      <c r="A452" s="40" t="s">
        <v>814</v>
      </c>
      <c r="B452" s="47" t="s">
        <v>410</v>
      </c>
      <c r="C452" s="47"/>
      <c r="D452" s="47"/>
      <c r="E452" s="48" t="s">
        <v>411</v>
      </c>
      <c r="F452" s="48"/>
      <c r="G452" s="48"/>
      <c r="H452" s="11"/>
      <c r="I452" s="11"/>
      <c r="J452" s="11">
        <v>4.2</v>
      </c>
      <c r="K452" s="11">
        <v>4.28</v>
      </c>
      <c r="L452" s="14"/>
      <c r="M452" s="14"/>
      <c r="N452" s="10">
        <f t="shared" si="9"/>
        <v>101.9047619047619</v>
      </c>
      <c r="O452" s="5"/>
    </row>
    <row r="453" spans="1:15" ht="15.75" x14ac:dyDescent="0.25">
      <c r="A453" s="40" t="s">
        <v>815</v>
      </c>
      <c r="B453" s="47" t="s">
        <v>412</v>
      </c>
      <c r="C453" s="47"/>
      <c r="D453" s="47"/>
      <c r="E453" s="48" t="s">
        <v>22</v>
      </c>
      <c r="F453" s="48"/>
      <c r="G453" s="48"/>
      <c r="H453" s="11"/>
      <c r="I453" s="11"/>
      <c r="J453" s="11">
        <v>12</v>
      </c>
      <c r="K453" s="11">
        <v>12</v>
      </c>
      <c r="L453" s="14"/>
      <c r="M453" s="14"/>
      <c r="N453" s="10">
        <f t="shared" si="9"/>
        <v>100</v>
      </c>
      <c r="O453" s="5"/>
    </row>
    <row r="454" spans="1:15" ht="78.75" customHeight="1" x14ac:dyDescent="0.25">
      <c r="A454" s="40" t="s">
        <v>816</v>
      </c>
      <c r="B454" s="47" t="s">
        <v>413</v>
      </c>
      <c r="C454" s="47"/>
      <c r="D454" s="47"/>
      <c r="E454" s="48" t="s">
        <v>59</v>
      </c>
      <c r="F454" s="48"/>
      <c r="G454" s="48"/>
      <c r="H454" s="11"/>
      <c r="I454" s="11"/>
      <c r="J454" s="11">
        <v>2.7</v>
      </c>
      <c r="K454" s="11">
        <v>2.6</v>
      </c>
      <c r="L454" s="14"/>
      <c r="M454" s="8"/>
      <c r="N454" s="10">
        <f t="shared" si="9"/>
        <v>96.296296296296291</v>
      </c>
      <c r="O454" s="5"/>
    </row>
    <row r="455" spans="1:15" ht="31.5" customHeight="1" x14ac:dyDescent="0.25">
      <c r="A455" s="48" t="s">
        <v>414</v>
      </c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</row>
    <row r="456" spans="1:15" ht="16.5" customHeight="1" x14ac:dyDescent="0.25">
      <c r="A456" s="48" t="s">
        <v>415</v>
      </c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</row>
    <row r="457" spans="1:15" ht="15.75" x14ac:dyDescent="0.25">
      <c r="A457" s="64" t="s">
        <v>817</v>
      </c>
      <c r="B457" s="47" t="s">
        <v>416</v>
      </c>
      <c r="C457" s="47"/>
      <c r="D457" s="47"/>
      <c r="E457" s="48" t="s">
        <v>417</v>
      </c>
      <c r="F457" s="48"/>
      <c r="G457" s="48"/>
      <c r="H457" s="49"/>
      <c r="I457" s="49"/>
      <c r="J457" s="49">
        <v>0.03</v>
      </c>
      <c r="K457" s="49">
        <v>0.03</v>
      </c>
      <c r="L457" s="58"/>
      <c r="M457" s="14"/>
      <c r="N457" s="10">
        <f t="shared" si="9"/>
        <v>100</v>
      </c>
      <c r="O457" s="5"/>
    </row>
    <row r="458" spans="1:15" ht="15.75" x14ac:dyDescent="0.25">
      <c r="A458" s="64"/>
      <c r="B458" s="47" t="s">
        <v>103</v>
      </c>
      <c r="C458" s="47"/>
      <c r="D458" s="47"/>
      <c r="E458" s="48"/>
      <c r="F458" s="48"/>
      <c r="G458" s="48"/>
      <c r="H458" s="49"/>
      <c r="I458" s="49"/>
      <c r="J458" s="49"/>
      <c r="K458" s="49"/>
      <c r="L458" s="58"/>
      <c r="M458" s="14"/>
      <c r="N458" s="10" t="e">
        <f t="shared" si="9"/>
        <v>#DIV/0!</v>
      </c>
      <c r="O458" s="5"/>
    </row>
    <row r="459" spans="1:15" ht="31.5" customHeight="1" x14ac:dyDescent="0.25">
      <c r="A459" s="40" t="s">
        <v>818</v>
      </c>
      <c r="B459" s="47" t="s">
        <v>418</v>
      </c>
      <c r="C459" s="47"/>
      <c r="D459" s="47"/>
      <c r="E459" s="48" t="s">
        <v>417</v>
      </c>
      <c r="F459" s="48"/>
      <c r="G459" s="48"/>
      <c r="H459" s="11"/>
      <c r="I459" s="11"/>
      <c r="J459" s="11">
        <v>0.01</v>
      </c>
      <c r="K459" s="11">
        <v>0.01</v>
      </c>
      <c r="L459" s="14"/>
      <c r="M459" s="8"/>
      <c r="N459" s="10">
        <f t="shared" si="9"/>
        <v>100</v>
      </c>
      <c r="O459" s="5"/>
    </row>
    <row r="460" spans="1:15" ht="31.5" customHeight="1" x14ac:dyDescent="0.25">
      <c r="A460" s="40" t="s">
        <v>819</v>
      </c>
      <c r="B460" s="47" t="s">
        <v>419</v>
      </c>
      <c r="C460" s="47"/>
      <c r="D460" s="47"/>
      <c r="E460" s="48" t="s">
        <v>417</v>
      </c>
      <c r="F460" s="48"/>
      <c r="G460" s="48"/>
      <c r="H460" s="11"/>
      <c r="I460" s="11"/>
      <c r="J460" s="11">
        <v>0.02</v>
      </c>
      <c r="K460" s="11">
        <v>0.02</v>
      </c>
      <c r="L460" s="14"/>
      <c r="M460" s="8"/>
      <c r="N460" s="10">
        <f t="shared" si="9"/>
        <v>100</v>
      </c>
      <c r="O460" s="5"/>
    </row>
    <row r="461" spans="1:15" ht="45" x14ac:dyDescent="0.25">
      <c r="A461" s="40" t="s">
        <v>820</v>
      </c>
      <c r="B461" s="47" t="s">
        <v>420</v>
      </c>
      <c r="C461" s="47"/>
      <c r="D461" s="47"/>
      <c r="E461" s="48" t="s">
        <v>417</v>
      </c>
      <c r="F461" s="48"/>
      <c r="G461" s="48"/>
      <c r="H461" s="11"/>
      <c r="I461" s="11"/>
      <c r="J461" s="11" t="s">
        <v>421</v>
      </c>
      <c r="K461" s="11" t="s">
        <v>421</v>
      </c>
      <c r="L461" s="14"/>
      <c r="M461" s="8"/>
      <c r="N461" s="10" t="e">
        <f t="shared" si="9"/>
        <v>#VALUE!</v>
      </c>
      <c r="O461" s="5"/>
    </row>
    <row r="462" spans="1:15" ht="47.25" customHeight="1" x14ac:dyDescent="0.25">
      <c r="A462" s="40" t="s">
        <v>821</v>
      </c>
      <c r="B462" s="47" t="s">
        <v>422</v>
      </c>
      <c r="C462" s="47"/>
      <c r="D462" s="47"/>
      <c r="E462" s="48" t="s">
        <v>423</v>
      </c>
      <c r="F462" s="48"/>
      <c r="G462" s="48"/>
      <c r="H462" s="11"/>
      <c r="I462" s="11"/>
      <c r="J462" s="11">
        <v>2E-3</v>
      </c>
      <c r="K462" s="11">
        <v>2E-3</v>
      </c>
      <c r="L462" s="14"/>
      <c r="M462" s="8"/>
      <c r="N462" s="10">
        <f t="shared" si="9"/>
        <v>100</v>
      </c>
      <c r="O462" s="5"/>
    </row>
    <row r="463" spans="1:15" ht="47.25" customHeight="1" x14ac:dyDescent="0.25">
      <c r="A463" s="40" t="s">
        <v>822</v>
      </c>
      <c r="B463" s="47" t="s">
        <v>424</v>
      </c>
      <c r="C463" s="47"/>
      <c r="D463" s="47"/>
      <c r="E463" s="48" t="s">
        <v>425</v>
      </c>
      <c r="F463" s="48"/>
      <c r="G463" s="48"/>
      <c r="H463" s="11"/>
      <c r="I463" s="11"/>
      <c r="J463" s="11">
        <v>1E-4</v>
      </c>
      <c r="K463" s="11">
        <v>1E-4</v>
      </c>
      <c r="L463" s="14"/>
      <c r="M463" s="8"/>
      <c r="N463" s="10">
        <f t="shared" si="9"/>
        <v>100</v>
      </c>
      <c r="O463" s="5"/>
    </row>
    <row r="464" spans="1:15" ht="31.5" customHeight="1" x14ac:dyDescent="0.25">
      <c r="A464" s="40" t="s">
        <v>823</v>
      </c>
      <c r="B464" s="47" t="s">
        <v>426</v>
      </c>
      <c r="C464" s="47"/>
      <c r="D464" s="47"/>
      <c r="E464" s="48" t="s">
        <v>425</v>
      </c>
      <c r="F464" s="48"/>
      <c r="G464" s="48"/>
      <c r="H464" s="11"/>
      <c r="I464" s="11"/>
      <c r="J464" s="11">
        <v>1E-4</v>
      </c>
      <c r="K464" s="11">
        <v>1E-4</v>
      </c>
      <c r="L464" s="14"/>
      <c r="M464" s="8"/>
      <c r="N464" s="10">
        <f t="shared" si="9"/>
        <v>100</v>
      </c>
      <c r="O464" s="5"/>
    </row>
    <row r="465" spans="1:15" ht="78.75" customHeight="1" x14ac:dyDescent="0.25">
      <c r="A465" s="40" t="s">
        <v>824</v>
      </c>
      <c r="B465" s="47" t="s">
        <v>427</v>
      </c>
      <c r="C465" s="47"/>
      <c r="D465" s="47"/>
      <c r="E465" s="48" t="s">
        <v>417</v>
      </c>
      <c r="F465" s="48"/>
      <c r="G465" s="48"/>
      <c r="H465" s="11"/>
      <c r="I465" s="11"/>
      <c r="J465" s="11">
        <v>3.02</v>
      </c>
      <c r="K465" s="11">
        <v>3.41</v>
      </c>
      <c r="L465" s="14"/>
      <c r="M465" s="8"/>
      <c r="N465" s="10">
        <f t="shared" si="9"/>
        <v>112.91390728476823</v>
      </c>
      <c r="O465" s="5"/>
    </row>
    <row r="466" spans="1:15" ht="50.25" customHeight="1" x14ac:dyDescent="0.25">
      <c r="A466" s="40" t="s">
        <v>825</v>
      </c>
      <c r="B466" s="47" t="s">
        <v>428</v>
      </c>
      <c r="C466" s="47"/>
      <c r="D466" s="47"/>
      <c r="E466" s="48" t="s">
        <v>59</v>
      </c>
      <c r="F466" s="48"/>
      <c r="G466" s="48"/>
      <c r="H466" s="11"/>
      <c r="I466" s="11"/>
      <c r="J466" s="11">
        <v>1.71</v>
      </c>
      <c r="K466" s="11">
        <v>2.5</v>
      </c>
      <c r="L466" s="14"/>
      <c r="M466" s="8"/>
      <c r="N466" s="10">
        <f t="shared" ref="N466:N501" si="10">K466/J466*100</f>
        <v>146.19883040935673</v>
      </c>
      <c r="O466" s="5"/>
    </row>
    <row r="467" spans="1:15" ht="47.25" customHeight="1" x14ac:dyDescent="0.25">
      <c r="A467" s="40" t="s">
        <v>826</v>
      </c>
      <c r="B467" s="47" t="s">
        <v>429</v>
      </c>
      <c r="C467" s="47"/>
      <c r="D467" s="47"/>
      <c r="E467" s="48" t="s">
        <v>59</v>
      </c>
      <c r="F467" s="48"/>
      <c r="G467" s="48"/>
      <c r="H467" s="11"/>
      <c r="I467" s="11"/>
      <c r="J467" s="11">
        <v>38</v>
      </c>
      <c r="K467" s="11">
        <v>43</v>
      </c>
      <c r="L467" s="14"/>
      <c r="M467" s="8"/>
      <c r="N467" s="10">
        <f t="shared" si="10"/>
        <v>113.1578947368421</v>
      </c>
      <c r="O467" s="5"/>
    </row>
    <row r="468" spans="1:15" ht="16.5" customHeight="1" x14ac:dyDescent="0.25">
      <c r="A468" s="48" t="s">
        <v>430</v>
      </c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</row>
    <row r="469" spans="1:15" ht="47.25" customHeight="1" x14ac:dyDescent="0.25">
      <c r="A469" s="40" t="s">
        <v>827</v>
      </c>
      <c r="B469" s="47" t="s">
        <v>431</v>
      </c>
      <c r="C469" s="47"/>
      <c r="D469" s="47"/>
      <c r="E469" s="48" t="s">
        <v>190</v>
      </c>
      <c r="F469" s="48"/>
      <c r="G469" s="48"/>
      <c r="H469" s="11"/>
      <c r="I469" s="11"/>
      <c r="J469" s="11">
        <v>1356.1</v>
      </c>
      <c r="K469" s="11">
        <v>1356.13</v>
      </c>
      <c r="L469" s="14"/>
      <c r="M469" s="14"/>
      <c r="N469" s="10">
        <f t="shared" si="10"/>
        <v>100.00221222623702</v>
      </c>
      <c r="O469" s="5"/>
    </row>
    <row r="470" spans="1:15" ht="46.5" customHeight="1" x14ac:dyDescent="0.25">
      <c r="A470" s="40" t="s">
        <v>828</v>
      </c>
      <c r="B470" s="47" t="s">
        <v>432</v>
      </c>
      <c r="C470" s="47"/>
      <c r="D470" s="47"/>
      <c r="E470" s="48" t="s">
        <v>190</v>
      </c>
      <c r="F470" s="48"/>
      <c r="G470" s="48"/>
      <c r="H470" s="11"/>
      <c r="I470" s="11"/>
      <c r="J470" s="11">
        <v>41.15</v>
      </c>
      <c r="K470" s="11">
        <v>41.15</v>
      </c>
      <c r="L470" s="14"/>
      <c r="M470" s="14"/>
      <c r="N470" s="10">
        <f t="shared" si="10"/>
        <v>100</v>
      </c>
      <c r="O470" s="5"/>
    </row>
    <row r="471" spans="1:15" ht="31.5" customHeight="1" x14ac:dyDescent="0.25">
      <c r="A471" s="40" t="s">
        <v>829</v>
      </c>
      <c r="B471" s="47" t="s">
        <v>433</v>
      </c>
      <c r="C471" s="47"/>
      <c r="D471" s="47"/>
      <c r="E471" s="48" t="s">
        <v>22</v>
      </c>
      <c r="F471" s="48"/>
      <c r="G471" s="48"/>
      <c r="H471" s="11"/>
      <c r="I471" s="11"/>
      <c r="J471" s="11">
        <v>0</v>
      </c>
      <c r="K471" s="11">
        <v>0</v>
      </c>
      <c r="L471" s="14"/>
      <c r="M471" s="8"/>
      <c r="N471" s="10" t="e">
        <f t="shared" si="10"/>
        <v>#DIV/0!</v>
      </c>
      <c r="O471" s="5"/>
    </row>
    <row r="472" spans="1:15" ht="16.5" customHeight="1" x14ac:dyDescent="0.25">
      <c r="A472" s="48" t="s">
        <v>434</v>
      </c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</row>
    <row r="473" spans="1:15" ht="16.5" customHeight="1" x14ac:dyDescent="0.25">
      <c r="A473" s="48" t="s">
        <v>435</v>
      </c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</row>
    <row r="474" spans="1:15" ht="49.5" customHeight="1" x14ac:dyDescent="0.25">
      <c r="A474" s="40" t="s">
        <v>830</v>
      </c>
      <c r="B474" s="47" t="s">
        <v>436</v>
      </c>
      <c r="C474" s="47"/>
      <c r="D474" s="47"/>
      <c r="E474" s="48" t="s">
        <v>22</v>
      </c>
      <c r="F474" s="48"/>
      <c r="G474" s="48"/>
      <c r="H474" s="11"/>
      <c r="I474" s="11"/>
      <c r="J474" s="11">
        <v>130</v>
      </c>
      <c r="K474" s="11">
        <v>173</v>
      </c>
      <c r="L474" s="14"/>
      <c r="M474" s="14"/>
      <c r="N474" s="10">
        <f t="shared" si="10"/>
        <v>133.07692307692307</v>
      </c>
      <c r="O474" s="5"/>
    </row>
    <row r="475" spans="1:15" ht="47.25" customHeight="1" x14ac:dyDescent="0.25">
      <c r="A475" s="40" t="s">
        <v>831</v>
      </c>
      <c r="B475" s="47" t="s">
        <v>437</v>
      </c>
      <c r="C475" s="47"/>
      <c r="D475" s="47"/>
      <c r="E475" s="48" t="s">
        <v>59</v>
      </c>
      <c r="F475" s="48"/>
      <c r="G475" s="48"/>
      <c r="H475" s="11"/>
      <c r="I475" s="11"/>
      <c r="J475" s="11">
        <v>10.8</v>
      </c>
      <c r="K475" s="11">
        <v>2.2999999999999998</v>
      </c>
      <c r="L475" s="14"/>
      <c r="M475" s="14"/>
      <c r="N475" s="10">
        <f t="shared" si="10"/>
        <v>21.296296296296294</v>
      </c>
      <c r="O475" s="5"/>
    </row>
    <row r="476" spans="1:15" ht="31.5" customHeight="1" x14ac:dyDescent="0.25">
      <c r="A476" s="40" t="s">
        <v>832</v>
      </c>
      <c r="B476" s="47" t="s">
        <v>438</v>
      </c>
      <c r="C476" s="47"/>
      <c r="D476" s="47"/>
      <c r="E476" s="48" t="s">
        <v>22</v>
      </c>
      <c r="F476" s="48"/>
      <c r="G476" s="48"/>
      <c r="H476" s="11"/>
      <c r="I476" s="11"/>
      <c r="J476" s="11">
        <v>113</v>
      </c>
      <c r="K476" s="11">
        <v>112</v>
      </c>
      <c r="L476" s="14"/>
      <c r="M476" s="14"/>
      <c r="N476" s="10">
        <f t="shared" si="10"/>
        <v>99.115044247787608</v>
      </c>
      <c r="O476" s="5"/>
    </row>
    <row r="477" spans="1:15" ht="31.5" customHeight="1" x14ac:dyDescent="0.25">
      <c r="A477" s="40" t="s">
        <v>833</v>
      </c>
      <c r="B477" s="47" t="s">
        <v>439</v>
      </c>
      <c r="C477" s="47"/>
      <c r="D477" s="47"/>
      <c r="E477" s="48" t="s">
        <v>22</v>
      </c>
      <c r="F477" s="48"/>
      <c r="G477" s="48"/>
      <c r="H477" s="11"/>
      <c r="I477" s="11"/>
      <c r="J477" s="11">
        <v>0</v>
      </c>
      <c r="K477" s="11">
        <v>0</v>
      </c>
      <c r="L477" s="14"/>
      <c r="M477" s="14"/>
      <c r="N477" s="10" t="e">
        <f t="shared" si="10"/>
        <v>#DIV/0!</v>
      </c>
      <c r="O477" s="5"/>
    </row>
    <row r="478" spans="1:15" ht="30.75" customHeight="1" x14ac:dyDescent="0.25">
      <c r="A478" s="40" t="s">
        <v>834</v>
      </c>
      <c r="B478" s="47" t="s">
        <v>440</v>
      </c>
      <c r="C478" s="47"/>
      <c r="D478" s="47"/>
      <c r="E478" s="48" t="s">
        <v>22</v>
      </c>
      <c r="F478" s="48"/>
      <c r="G478" s="48"/>
      <c r="H478" s="11"/>
      <c r="I478" s="11"/>
      <c r="J478" s="11">
        <v>3</v>
      </c>
      <c r="K478" s="11">
        <v>4</v>
      </c>
      <c r="L478" s="14"/>
      <c r="M478" s="14"/>
      <c r="N478" s="10">
        <f t="shared" si="10"/>
        <v>133.33333333333331</v>
      </c>
      <c r="O478" s="5"/>
    </row>
    <row r="479" spans="1:15" ht="15.75" x14ac:dyDescent="0.25">
      <c r="A479" s="40" t="s">
        <v>835</v>
      </c>
      <c r="B479" s="47"/>
      <c r="C479" s="47"/>
      <c r="D479" s="47"/>
      <c r="E479" s="48" t="s">
        <v>59</v>
      </c>
      <c r="F479" s="48"/>
      <c r="G479" s="48"/>
      <c r="H479" s="11"/>
      <c r="I479" s="11"/>
      <c r="J479" s="11">
        <v>0.1</v>
      </c>
      <c r="K479" s="11">
        <v>0.1</v>
      </c>
      <c r="L479" s="14"/>
      <c r="M479" s="14"/>
      <c r="N479" s="10">
        <f t="shared" si="10"/>
        <v>100</v>
      </c>
      <c r="O479" s="5"/>
    </row>
    <row r="480" spans="1:15" ht="16.5" customHeight="1" x14ac:dyDescent="0.25">
      <c r="A480" s="48" t="s">
        <v>441</v>
      </c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</row>
    <row r="481" spans="1:15" ht="31.5" customHeight="1" x14ac:dyDescent="0.25">
      <c r="A481" s="48" t="s">
        <v>442</v>
      </c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</row>
    <row r="482" spans="1:15" ht="91.5" customHeight="1" x14ac:dyDescent="0.25">
      <c r="A482" s="40" t="s">
        <v>836</v>
      </c>
      <c r="B482" s="47" t="s">
        <v>443</v>
      </c>
      <c r="C482" s="47"/>
      <c r="D482" s="47"/>
      <c r="E482" s="48" t="s">
        <v>20</v>
      </c>
      <c r="F482" s="48"/>
      <c r="G482" s="48"/>
      <c r="H482" s="11"/>
      <c r="I482" s="11"/>
      <c r="J482" s="11">
        <v>30</v>
      </c>
      <c r="K482" s="11">
        <v>38</v>
      </c>
      <c r="L482" s="14"/>
      <c r="M482" s="14"/>
      <c r="N482" s="10">
        <f t="shared" si="10"/>
        <v>126.66666666666666</v>
      </c>
      <c r="O482" s="5"/>
    </row>
    <row r="483" spans="1:15" ht="94.5" customHeight="1" x14ac:dyDescent="0.25">
      <c r="A483" s="40" t="s">
        <v>837</v>
      </c>
      <c r="B483" s="47" t="s">
        <v>444</v>
      </c>
      <c r="C483" s="47"/>
      <c r="D483" s="47"/>
      <c r="E483" s="48" t="s">
        <v>22</v>
      </c>
      <c r="F483" s="48"/>
      <c r="G483" s="48"/>
      <c r="H483" s="11"/>
      <c r="I483" s="11"/>
      <c r="J483" s="11">
        <v>0</v>
      </c>
      <c r="K483" s="11">
        <v>0</v>
      </c>
      <c r="L483" s="14"/>
      <c r="M483" s="14"/>
      <c r="N483" s="10" t="e">
        <f t="shared" si="10"/>
        <v>#DIV/0!</v>
      </c>
      <c r="O483" s="5"/>
    </row>
    <row r="484" spans="1:15" ht="16.5" customHeight="1" x14ac:dyDescent="0.25">
      <c r="A484" s="48" t="s">
        <v>445</v>
      </c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</row>
    <row r="485" spans="1:15" ht="15.75" customHeight="1" x14ac:dyDescent="0.25">
      <c r="A485" s="48" t="s">
        <v>446</v>
      </c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</row>
    <row r="486" spans="1:15" ht="19.5" customHeight="1" x14ac:dyDescent="0.25">
      <c r="A486" s="40" t="s">
        <v>838</v>
      </c>
      <c r="B486" s="47" t="s">
        <v>447</v>
      </c>
      <c r="C486" s="47"/>
      <c r="D486" s="47"/>
      <c r="E486" s="48" t="s">
        <v>190</v>
      </c>
      <c r="F486" s="48"/>
      <c r="G486" s="48"/>
      <c r="H486" s="11"/>
      <c r="I486" s="11">
        <v>2.04</v>
      </c>
      <c r="J486" s="11">
        <v>2.06</v>
      </c>
      <c r="K486" s="11">
        <v>2.66</v>
      </c>
      <c r="L486" s="14"/>
      <c r="M486" s="34">
        <f>K486/I486*100</f>
        <v>130.39215686274511</v>
      </c>
      <c r="N486" s="10">
        <f t="shared" si="10"/>
        <v>129.12621359223303</v>
      </c>
      <c r="O486" s="5"/>
    </row>
    <row r="487" spans="1:15" ht="65.25" customHeight="1" x14ac:dyDescent="0.25">
      <c r="A487" s="40" t="s">
        <v>839</v>
      </c>
      <c r="B487" s="47" t="s">
        <v>448</v>
      </c>
      <c r="C487" s="47"/>
      <c r="D487" s="47"/>
      <c r="E487" s="48" t="s">
        <v>190</v>
      </c>
      <c r="F487" s="48"/>
      <c r="G487" s="48"/>
      <c r="H487" s="11"/>
      <c r="I487" s="11"/>
      <c r="J487" s="11">
        <v>0.3</v>
      </c>
      <c r="K487" s="11">
        <v>0</v>
      </c>
      <c r="L487" s="14"/>
      <c r="M487" s="14"/>
      <c r="N487" s="10">
        <f t="shared" si="10"/>
        <v>0</v>
      </c>
      <c r="O487" s="5"/>
    </row>
    <row r="488" spans="1:15" ht="72.75" customHeight="1" x14ac:dyDescent="0.25">
      <c r="A488" s="40" t="s">
        <v>840</v>
      </c>
      <c r="B488" s="47" t="s">
        <v>448</v>
      </c>
      <c r="C488" s="47"/>
      <c r="D488" s="47"/>
      <c r="E488" s="48" t="s">
        <v>388</v>
      </c>
      <c r="F488" s="48"/>
      <c r="G488" s="48"/>
      <c r="H488" s="11"/>
      <c r="I488" s="11"/>
      <c r="J488" s="11">
        <v>0.02</v>
      </c>
      <c r="K488" s="11">
        <v>0</v>
      </c>
      <c r="L488" s="14"/>
      <c r="M488" s="8"/>
      <c r="N488" s="10">
        <f t="shared" si="10"/>
        <v>0</v>
      </c>
      <c r="O488" s="5"/>
    </row>
    <row r="489" spans="1:15" ht="16.5" customHeight="1" x14ac:dyDescent="0.25">
      <c r="A489" s="48" t="s">
        <v>449</v>
      </c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</row>
    <row r="490" spans="1:15" ht="15.75" x14ac:dyDescent="0.25">
      <c r="A490" s="40" t="s">
        <v>841</v>
      </c>
      <c r="B490" s="47" t="s">
        <v>450</v>
      </c>
      <c r="C490" s="47"/>
      <c r="D490" s="47"/>
      <c r="E490" s="48" t="s">
        <v>451</v>
      </c>
      <c r="F490" s="48"/>
      <c r="G490" s="48"/>
      <c r="H490" s="11"/>
      <c r="I490" s="11"/>
      <c r="J490" s="11">
        <v>105984</v>
      </c>
      <c r="K490" s="11">
        <v>106978</v>
      </c>
      <c r="L490" s="14"/>
      <c r="M490" s="14"/>
      <c r="N490" s="10">
        <f t="shared" si="10"/>
        <v>100.93787741545894</v>
      </c>
      <c r="O490" s="5"/>
    </row>
    <row r="491" spans="1:15" ht="46.5" customHeight="1" x14ac:dyDescent="0.25">
      <c r="A491" s="40" t="s">
        <v>842</v>
      </c>
      <c r="B491" s="47"/>
      <c r="C491" s="47"/>
      <c r="D491" s="47"/>
      <c r="E491" s="48" t="s">
        <v>452</v>
      </c>
      <c r="F491" s="48"/>
      <c r="G491" s="48"/>
      <c r="H491" s="11"/>
      <c r="I491" s="11"/>
      <c r="J491" s="11">
        <v>46.2</v>
      </c>
      <c r="K491" s="11">
        <v>46.6</v>
      </c>
      <c r="L491" s="14"/>
      <c r="M491" s="14"/>
      <c r="N491" s="10">
        <f t="shared" si="10"/>
        <v>100.86580086580086</v>
      </c>
      <c r="O491" s="5"/>
    </row>
    <row r="492" spans="1:15" ht="18" customHeight="1" x14ac:dyDescent="0.25">
      <c r="A492" s="40" t="s">
        <v>843</v>
      </c>
      <c r="B492" s="47" t="s">
        <v>453</v>
      </c>
      <c r="C492" s="47"/>
      <c r="D492" s="47"/>
      <c r="E492" s="48" t="s">
        <v>451</v>
      </c>
      <c r="F492" s="48"/>
      <c r="G492" s="48"/>
      <c r="H492" s="11"/>
      <c r="I492" s="11"/>
      <c r="J492" s="11">
        <v>57620</v>
      </c>
      <c r="K492" s="11">
        <v>58614</v>
      </c>
      <c r="L492" s="14"/>
      <c r="M492" s="8"/>
      <c r="N492" s="10">
        <f t="shared" si="10"/>
        <v>101.72509545296774</v>
      </c>
      <c r="O492" s="5"/>
    </row>
    <row r="493" spans="1:15" ht="47.25" customHeight="1" x14ac:dyDescent="0.25">
      <c r="A493" s="40" t="s">
        <v>844</v>
      </c>
      <c r="B493" s="47"/>
      <c r="C493" s="47"/>
      <c r="D493" s="47"/>
      <c r="E493" s="48" t="s">
        <v>452</v>
      </c>
      <c r="F493" s="48"/>
      <c r="G493" s="48"/>
      <c r="H493" s="11"/>
      <c r="I493" s="11"/>
      <c r="J493" s="11">
        <v>25.1</v>
      </c>
      <c r="K493" s="11">
        <v>25.6</v>
      </c>
      <c r="L493" s="14"/>
      <c r="M493" s="8"/>
      <c r="N493" s="10">
        <f t="shared" si="10"/>
        <v>101.99203187250995</v>
      </c>
      <c r="O493" s="5"/>
    </row>
    <row r="494" spans="1:15" ht="22.5" customHeight="1" x14ac:dyDescent="0.25">
      <c r="A494" s="40" t="s">
        <v>845</v>
      </c>
      <c r="B494" s="47" t="s">
        <v>454</v>
      </c>
      <c r="C494" s="47"/>
      <c r="D494" s="47"/>
      <c r="E494" s="48" t="s">
        <v>451</v>
      </c>
      <c r="F494" s="48"/>
      <c r="G494" s="48"/>
      <c r="H494" s="11"/>
      <c r="I494" s="11"/>
      <c r="J494" s="11">
        <v>6236</v>
      </c>
      <c r="K494" s="11">
        <v>6495</v>
      </c>
      <c r="L494" s="14"/>
      <c r="M494" s="8"/>
      <c r="N494" s="10">
        <f t="shared" si="10"/>
        <v>104.15330339961513</v>
      </c>
      <c r="O494" s="5"/>
    </row>
    <row r="495" spans="1:15" ht="47.25" customHeight="1" x14ac:dyDescent="0.25">
      <c r="A495" s="40" t="s">
        <v>846</v>
      </c>
      <c r="B495" s="47"/>
      <c r="C495" s="47"/>
      <c r="D495" s="47"/>
      <c r="E495" s="48" t="s">
        <v>452</v>
      </c>
      <c r="F495" s="48"/>
      <c r="G495" s="48"/>
      <c r="H495" s="11"/>
      <c r="I495" s="11"/>
      <c r="J495" s="11">
        <v>2.7</v>
      </c>
      <c r="K495" s="11">
        <v>2.8</v>
      </c>
      <c r="L495" s="14"/>
      <c r="M495" s="8"/>
      <c r="N495" s="10">
        <f t="shared" si="10"/>
        <v>103.7037037037037</v>
      </c>
      <c r="O495" s="5"/>
    </row>
    <row r="496" spans="1:15" ht="30.75" customHeight="1" x14ac:dyDescent="0.25">
      <c r="A496" s="40" t="s">
        <v>847</v>
      </c>
      <c r="B496" s="47" t="s">
        <v>455</v>
      </c>
      <c r="C496" s="47"/>
      <c r="D496" s="47"/>
      <c r="E496" s="48" t="s">
        <v>451</v>
      </c>
      <c r="F496" s="48"/>
      <c r="G496" s="48"/>
      <c r="H496" s="11"/>
      <c r="I496" s="11"/>
      <c r="J496" s="11">
        <v>4832</v>
      </c>
      <c r="K496" s="11">
        <v>6150</v>
      </c>
      <c r="L496" s="14"/>
      <c r="M496" s="8"/>
      <c r="N496" s="10">
        <f t="shared" si="10"/>
        <v>127.27649006622516</v>
      </c>
      <c r="O496" s="5"/>
    </row>
    <row r="497" spans="1:15" ht="47.25" customHeight="1" x14ac:dyDescent="0.25">
      <c r="A497" s="40" t="s">
        <v>848</v>
      </c>
      <c r="B497" s="47"/>
      <c r="C497" s="47"/>
      <c r="D497" s="47"/>
      <c r="E497" s="48" t="s">
        <v>452</v>
      </c>
      <c r="F497" s="48"/>
      <c r="G497" s="48"/>
      <c r="H497" s="11"/>
      <c r="I497" s="11"/>
      <c r="J497" s="11">
        <v>2.1</v>
      </c>
      <c r="K497" s="11">
        <v>2.7</v>
      </c>
      <c r="L497" s="14"/>
      <c r="M497" s="8"/>
      <c r="N497" s="10">
        <f t="shared" si="10"/>
        <v>128.57142857142858</v>
      </c>
      <c r="O497" s="5"/>
    </row>
    <row r="498" spans="1:15" ht="15.75" x14ac:dyDescent="0.25">
      <c r="A498" s="40" t="s">
        <v>849</v>
      </c>
      <c r="B498" s="47" t="s">
        <v>456</v>
      </c>
      <c r="C498" s="47"/>
      <c r="D498" s="47"/>
      <c r="E498" s="48" t="s">
        <v>451</v>
      </c>
      <c r="F498" s="48"/>
      <c r="G498" s="48"/>
      <c r="H498" s="11"/>
      <c r="I498" s="11"/>
      <c r="J498" s="11">
        <v>69181</v>
      </c>
      <c r="K498" s="11">
        <v>67691</v>
      </c>
      <c r="L498" s="14"/>
      <c r="M498" s="8"/>
      <c r="N498" s="10">
        <f t="shared" si="10"/>
        <v>97.84622945606452</v>
      </c>
      <c r="O498" s="5"/>
    </row>
    <row r="499" spans="1:15" ht="47.25" customHeight="1" x14ac:dyDescent="0.25">
      <c r="A499" s="40" t="s">
        <v>850</v>
      </c>
      <c r="B499" s="47"/>
      <c r="C499" s="47"/>
      <c r="D499" s="47"/>
      <c r="E499" s="48" t="s">
        <v>452</v>
      </c>
      <c r="F499" s="48"/>
      <c r="G499" s="48"/>
      <c r="H499" s="11"/>
      <c r="I499" s="11"/>
      <c r="J499" s="11">
        <v>30.2</v>
      </c>
      <c r="K499" s="11">
        <v>29.5</v>
      </c>
      <c r="L499" s="14"/>
      <c r="M499" s="8"/>
      <c r="N499" s="10">
        <f t="shared" si="10"/>
        <v>97.682119205298008</v>
      </c>
      <c r="O499" s="5"/>
    </row>
    <row r="500" spans="1:15" ht="15.75" x14ac:dyDescent="0.25">
      <c r="A500" s="40" t="s">
        <v>851</v>
      </c>
      <c r="B500" s="47" t="s">
        <v>457</v>
      </c>
      <c r="C500" s="47"/>
      <c r="D500" s="47"/>
      <c r="E500" s="48" t="s">
        <v>451</v>
      </c>
      <c r="F500" s="48"/>
      <c r="G500" s="48"/>
      <c r="H500" s="11"/>
      <c r="I500" s="11"/>
      <c r="J500" s="11">
        <v>31334</v>
      </c>
      <c r="K500" s="11">
        <v>32190</v>
      </c>
      <c r="L500" s="14"/>
      <c r="M500" s="8"/>
      <c r="N500" s="10">
        <f t="shared" si="10"/>
        <v>102.73185676900492</v>
      </c>
      <c r="O500" s="5"/>
    </row>
    <row r="501" spans="1:15" ht="15.75" x14ac:dyDescent="0.25">
      <c r="A501" s="40" t="s">
        <v>852</v>
      </c>
      <c r="B501" s="47" t="s">
        <v>458</v>
      </c>
      <c r="C501" s="47"/>
      <c r="D501" s="47"/>
      <c r="E501" s="48" t="s">
        <v>451</v>
      </c>
      <c r="F501" s="48"/>
      <c r="G501" s="48"/>
      <c r="H501" s="11"/>
      <c r="I501" s="11"/>
      <c r="J501" s="11">
        <v>37847</v>
      </c>
      <c r="K501" s="11">
        <v>35501</v>
      </c>
      <c r="L501" s="14"/>
      <c r="M501" s="8"/>
      <c r="N501" s="10">
        <f t="shared" si="10"/>
        <v>93.801358099717277</v>
      </c>
      <c r="O501" s="5"/>
    </row>
    <row r="502" spans="1:15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5" ht="18.75" x14ac:dyDescent="0.25">
      <c r="A503" s="1"/>
    </row>
    <row r="504" spans="1:15" ht="12" customHeight="1" x14ac:dyDescent="0.25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</row>
    <row r="505" spans="1:15" ht="68.25" customHeight="1" x14ac:dyDescent="0.25">
      <c r="A505" s="3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</row>
  </sheetData>
  <mergeCells count="1065">
    <mergeCell ref="L1:O1"/>
    <mergeCell ref="L2:O3"/>
    <mergeCell ref="M345:M346"/>
    <mergeCell ref="N345:N346"/>
    <mergeCell ref="M349:M350"/>
    <mergeCell ref="N349:N350"/>
    <mergeCell ref="M372:M373"/>
    <mergeCell ref="N372:N373"/>
    <mergeCell ref="O372:O373"/>
    <mergeCell ref="M376:M377"/>
    <mergeCell ref="N376:N377"/>
    <mergeCell ref="O376:O377"/>
    <mergeCell ref="M383:M384"/>
    <mergeCell ref="N383:N384"/>
    <mergeCell ref="O383:O384"/>
    <mergeCell ref="M389:M390"/>
    <mergeCell ref="N389:N390"/>
    <mergeCell ref="O389:O390"/>
    <mergeCell ref="L10:L12"/>
    <mergeCell ref="N10:N12"/>
    <mergeCell ref="O10:O12"/>
    <mergeCell ref="A47:O47"/>
    <mergeCell ref="A63:O63"/>
    <mergeCell ref="A64:O64"/>
    <mergeCell ref="A70:O70"/>
    <mergeCell ref="A96:O96"/>
    <mergeCell ref="A116:O116"/>
    <mergeCell ref="A119:O119"/>
    <mergeCell ref="A123:O123"/>
    <mergeCell ref="A129:O129"/>
    <mergeCell ref="A130:O130"/>
    <mergeCell ref="A76:O76"/>
    <mergeCell ref="A305:O305"/>
    <mergeCell ref="A306:O306"/>
    <mergeCell ref="B301:E301"/>
    <mergeCell ref="F301:G301"/>
    <mergeCell ref="A303:A304"/>
    <mergeCell ref="B303:E304"/>
    <mergeCell ref="F303:G304"/>
    <mergeCell ref="H303:H304"/>
    <mergeCell ref="I303:I304"/>
    <mergeCell ref="B153:E153"/>
    <mergeCell ref="F153:G153"/>
    <mergeCell ref="H372:H373"/>
    <mergeCell ref="B357:D357"/>
    <mergeCell ref="E357:G357"/>
    <mergeCell ref="B358:D358"/>
    <mergeCell ref="E358:G358"/>
    <mergeCell ref="B365:D365"/>
    <mergeCell ref="E365:G365"/>
    <mergeCell ref="L349:L350"/>
    <mergeCell ref="B351:D351"/>
    <mergeCell ref="E351:G351"/>
    <mergeCell ref="B362:D362"/>
    <mergeCell ref="E362:G362"/>
    <mergeCell ref="B363:D363"/>
    <mergeCell ref="E363:G363"/>
    <mergeCell ref="B364:D364"/>
    <mergeCell ref="E364:G364"/>
    <mergeCell ref="B359:D359"/>
    <mergeCell ref="E359:G359"/>
    <mergeCell ref="B360:D360"/>
    <mergeCell ref="E360:G360"/>
    <mergeCell ref="B361:D361"/>
    <mergeCell ref="B142:E142"/>
    <mergeCell ref="F142:G142"/>
    <mergeCell ref="B143:E143"/>
    <mergeCell ref="F143:G143"/>
    <mergeCell ref="M238:M239"/>
    <mergeCell ref="N238:N239"/>
    <mergeCell ref="B501:D501"/>
    <mergeCell ref="E501:G501"/>
    <mergeCell ref="B483:D483"/>
    <mergeCell ref="E483:G483"/>
    <mergeCell ref="E477:G477"/>
    <mergeCell ref="A481:O481"/>
    <mergeCell ref="B478:D479"/>
    <mergeCell ref="E478:G478"/>
    <mergeCell ref="E479:G479"/>
    <mergeCell ref="B474:D474"/>
    <mergeCell ref="E474:G474"/>
    <mergeCell ref="B475:D475"/>
    <mergeCell ref="E475:G475"/>
    <mergeCell ref="B476:D476"/>
    <mergeCell ref="E476:G476"/>
    <mergeCell ref="B477:D477"/>
    <mergeCell ref="B486:D486"/>
    <mergeCell ref="E486:G486"/>
    <mergeCell ref="A484:O484"/>
    <mergeCell ref="E464:G464"/>
    <mergeCell ref="F152:G152"/>
    <mergeCell ref="I372:I373"/>
    <mergeCell ref="J372:J373"/>
    <mergeCell ref="K372:K373"/>
    <mergeCell ref="L372:L373"/>
    <mergeCell ref="K303:K304"/>
    <mergeCell ref="B464:D464"/>
    <mergeCell ref="N60:N61"/>
    <mergeCell ref="O60:O61"/>
    <mergeCell ref="M60:M61"/>
    <mergeCell ref="A32:O32"/>
    <mergeCell ref="B498:D499"/>
    <mergeCell ref="E498:G498"/>
    <mergeCell ref="E499:G499"/>
    <mergeCell ref="B500:D500"/>
    <mergeCell ref="E500:G500"/>
    <mergeCell ref="B494:D495"/>
    <mergeCell ref="E494:G494"/>
    <mergeCell ref="E495:G495"/>
    <mergeCell ref="B496:D497"/>
    <mergeCell ref="E496:G496"/>
    <mergeCell ref="E497:G497"/>
    <mergeCell ref="B490:D491"/>
    <mergeCell ref="A131:O131"/>
    <mergeCell ref="A141:O141"/>
    <mergeCell ref="A146:O146"/>
    <mergeCell ref="A150:O150"/>
    <mergeCell ref="A155:O155"/>
    <mergeCell ref="A160:O160"/>
    <mergeCell ref="E490:G490"/>
    <mergeCell ref="E491:G491"/>
    <mergeCell ref="B492:D493"/>
    <mergeCell ref="E492:G492"/>
    <mergeCell ref="E493:G493"/>
    <mergeCell ref="B487:D487"/>
    <mergeCell ref="E487:G487"/>
    <mergeCell ref="B488:D488"/>
    <mergeCell ref="E488:G488"/>
    <mergeCell ref="E463:G463"/>
    <mergeCell ref="A81:O81"/>
    <mergeCell ref="A86:O86"/>
    <mergeCell ref="A89:O89"/>
    <mergeCell ref="A90:O90"/>
    <mergeCell ref="A91:O91"/>
    <mergeCell ref="B151:E151"/>
    <mergeCell ref="F151:G151"/>
    <mergeCell ref="B152:E152"/>
    <mergeCell ref="B482:D482"/>
    <mergeCell ref="E482:G482"/>
    <mergeCell ref="J457:J458"/>
    <mergeCell ref="K457:K458"/>
    <mergeCell ref="L457:L458"/>
    <mergeCell ref="B459:D459"/>
    <mergeCell ref="E459:G459"/>
    <mergeCell ref="B460:D460"/>
    <mergeCell ref="E460:G460"/>
    <mergeCell ref="A457:A458"/>
    <mergeCell ref="B457:D457"/>
    <mergeCell ref="B458:D458"/>
    <mergeCell ref="E457:G458"/>
    <mergeCell ref="H457:H458"/>
    <mergeCell ref="I457:I458"/>
    <mergeCell ref="B470:D470"/>
    <mergeCell ref="E470:G470"/>
    <mergeCell ref="B471:D471"/>
    <mergeCell ref="E471:G471"/>
    <mergeCell ref="B467:D467"/>
    <mergeCell ref="E467:G467"/>
    <mergeCell ref="B469:D469"/>
    <mergeCell ref="E469:G469"/>
    <mergeCell ref="E447:G447"/>
    <mergeCell ref="B442:D442"/>
    <mergeCell ref="E442:G442"/>
    <mergeCell ref="B443:D443"/>
    <mergeCell ref="E443:G443"/>
    <mergeCell ref="B439:D439"/>
    <mergeCell ref="E439:G439"/>
    <mergeCell ref="B440:D440"/>
    <mergeCell ref="E440:G440"/>
    <mergeCell ref="B441:D441"/>
    <mergeCell ref="E441:G441"/>
    <mergeCell ref="B465:D465"/>
    <mergeCell ref="E465:G465"/>
    <mergeCell ref="B466:D466"/>
    <mergeCell ref="E466:G466"/>
    <mergeCell ref="B454:D454"/>
    <mergeCell ref="E454:G454"/>
    <mergeCell ref="B452:D452"/>
    <mergeCell ref="E452:G452"/>
    <mergeCell ref="B453:D453"/>
    <mergeCell ref="E453:G453"/>
    <mergeCell ref="B448:D448"/>
    <mergeCell ref="E448:G448"/>
    <mergeCell ref="B449:D449"/>
    <mergeCell ref="E449:G449"/>
    <mergeCell ref="B450:D450"/>
    <mergeCell ref="E450:G450"/>
    <mergeCell ref="B461:D461"/>
    <mergeCell ref="E461:G461"/>
    <mergeCell ref="B462:D462"/>
    <mergeCell ref="E462:G462"/>
    <mergeCell ref="B463:D463"/>
    <mergeCell ref="B413:D413"/>
    <mergeCell ref="E413:G413"/>
    <mergeCell ref="B408:D408"/>
    <mergeCell ref="E408:G408"/>
    <mergeCell ref="B409:D409"/>
    <mergeCell ref="E409:G409"/>
    <mergeCell ref="B405:D405"/>
    <mergeCell ref="E405:G405"/>
    <mergeCell ref="B407:D407"/>
    <mergeCell ref="E407:G407"/>
    <mergeCell ref="A406:O406"/>
    <mergeCell ref="A410:O410"/>
    <mergeCell ref="A411:O411"/>
    <mergeCell ref="B420:D420"/>
    <mergeCell ref="E420:G420"/>
    <mergeCell ref="B421:D421"/>
    <mergeCell ref="E421:G421"/>
    <mergeCell ref="B417:D417"/>
    <mergeCell ref="E417:G417"/>
    <mergeCell ref="B418:D418"/>
    <mergeCell ref="E418:G418"/>
    <mergeCell ref="B419:D419"/>
    <mergeCell ref="E419:G419"/>
    <mergeCell ref="B414:D414"/>
    <mergeCell ref="E414:G414"/>
    <mergeCell ref="B415:D415"/>
    <mergeCell ref="E415:G415"/>
    <mergeCell ref="B416:D416"/>
    <mergeCell ref="E416:G416"/>
    <mergeCell ref="B402:D402"/>
    <mergeCell ref="E402:G402"/>
    <mergeCell ref="B403:D403"/>
    <mergeCell ref="E403:G403"/>
    <mergeCell ref="B404:D404"/>
    <mergeCell ref="E404:G404"/>
    <mergeCell ref="B401:D401"/>
    <mergeCell ref="E401:G401"/>
    <mergeCell ref="B396:D396"/>
    <mergeCell ref="E396:G396"/>
    <mergeCell ref="B397:D397"/>
    <mergeCell ref="E397:G397"/>
    <mergeCell ref="B398:D398"/>
    <mergeCell ref="E398:G398"/>
    <mergeCell ref="A399:O399"/>
    <mergeCell ref="A400:O400"/>
    <mergeCell ref="B412:D412"/>
    <mergeCell ref="E412:G412"/>
    <mergeCell ref="B393:D393"/>
    <mergeCell ref="E393:G393"/>
    <mergeCell ref="B394:D394"/>
    <mergeCell ref="E394:G394"/>
    <mergeCell ref="B395:D395"/>
    <mergeCell ref="E395:G395"/>
    <mergeCell ref="J389:J390"/>
    <mergeCell ref="K389:K390"/>
    <mergeCell ref="L389:L390"/>
    <mergeCell ref="B391:D391"/>
    <mergeCell ref="E391:G391"/>
    <mergeCell ref="B392:D392"/>
    <mergeCell ref="E392:G392"/>
    <mergeCell ref="A389:A390"/>
    <mergeCell ref="B389:D389"/>
    <mergeCell ref="B390:D390"/>
    <mergeCell ref="E389:G390"/>
    <mergeCell ref="H389:H390"/>
    <mergeCell ref="I389:I390"/>
    <mergeCell ref="B386:D386"/>
    <mergeCell ref="E386:G386"/>
    <mergeCell ref="B387:D387"/>
    <mergeCell ref="E387:G387"/>
    <mergeCell ref="B388:D388"/>
    <mergeCell ref="E388:G388"/>
    <mergeCell ref="H383:H384"/>
    <mergeCell ref="I383:I384"/>
    <mergeCell ref="J383:J384"/>
    <mergeCell ref="K383:K384"/>
    <mergeCell ref="L383:L384"/>
    <mergeCell ref="B385:D385"/>
    <mergeCell ref="E385:G385"/>
    <mergeCell ref="B382:D382"/>
    <mergeCell ref="E382:G382"/>
    <mergeCell ref="A383:A384"/>
    <mergeCell ref="B383:D383"/>
    <mergeCell ref="B384:D384"/>
    <mergeCell ref="E383:G384"/>
    <mergeCell ref="B379:D379"/>
    <mergeCell ref="E379:G379"/>
    <mergeCell ref="B380:D380"/>
    <mergeCell ref="E380:G380"/>
    <mergeCell ref="B381:D381"/>
    <mergeCell ref="E381:G381"/>
    <mergeCell ref="H376:H377"/>
    <mergeCell ref="I376:I377"/>
    <mergeCell ref="J376:J377"/>
    <mergeCell ref="K376:K377"/>
    <mergeCell ref="L376:L377"/>
    <mergeCell ref="B378:D378"/>
    <mergeCell ref="E378:G378"/>
    <mergeCell ref="B375:D375"/>
    <mergeCell ref="E375:G375"/>
    <mergeCell ref="A376:A377"/>
    <mergeCell ref="B376:D376"/>
    <mergeCell ref="B377:D377"/>
    <mergeCell ref="E376:G377"/>
    <mergeCell ref="B374:D374"/>
    <mergeCell ref="E374:G374"/>
    <mergeCell ref="B371:D371"/>
    <mergeCell ref="E371:G371"/>
    <mergeCell ref="B372:D372"/>
    <mergeCell ref="B373:D373"/>
    <mergeCell ref="E372:G373"/>
    <mergeCell ref="B368:D368"/>
    <mergeCell ref="E368:G368"/>
    <mergeCell ref="B369:D369"/>
    <mergeCell ref="E369:G369"/>
    <mergeCell ref="B370:D370"/>
    <mergeCell ref="E370:G370"/>
    <mergeCell ref="B366:D366"/>
    <mergeCell ref="E366:G366"/>
    <mergeCell ref="B367:D367"/>
    <mergeCell ref="E367:G367"/>
    <mergeCell ref="A345:A346"/>
    <mergeCell ref="B345:D345"/>
    <mergeCell ref="B346:D346"/>
    <mergeCell ref="E345:G346"/>
    <mergeCell ref="H345:H346"/>
    <mergeCell ref="A355:A356"/>
    <mergeCell ref="B355:D355"/>
    <mergeCell ref="B356:D356"/>
    <mergeCell ref="E355:G356"/>
    <mergeCell ref="H355:H356"/>
    <mergeCell ref="I355:I356"/>
    <mergeCell ref="B352:D352"/>
    <mergeCell ref="E352:G352"/>
    <mergeCell ref="B353:D353"/>
    <mergeCell ref="E353:G353"/>
    <mergeCell ref="B354:D354"/>
    <mergeCell ref="E354:G354"/>
    <mergeCell ref="H349:H350"/>
    <mergeCell ref="I349:I350"/>
    <mergeCell ref="B348:D348"/>
    <mergeCell ref="E348:G348"/>
    <mergeCell ref="B349:D349"/>
    <mergeCell ref="B350:D350"/>
    <mergeCell ref="E349:G350"/>
    <mergeCell ref="I345:I346"/>
    <mergeCell ref="J345:J346"/>
    <mergeCell ref="K345:K346"/>
    <mergeCell ref="J342:J343"/>
    <mergeCell ref="K342:K343"/>
    <mergeCell ref="E361:G361"/>
    <mergeCell ref="L345:L346"/>
    <mergeCell ref="B347:D347"/>
    <mergeCell ref="E347:G347"/>
    <mergeCell ref="J355:J356"/>
    <mergeCell ref="K355:K356"/>
    <mergeCell ref="L355:L356"/>
    <mergeCell ref="B344:D344"/>
    <mergeCell ref="E344:G344"/>
    <mergeCell ref="J349:J350"/>
    <mergeCell ref="K349:K350"/>
    <mergeCell ref="I342:I343"/>
    <mergeCell ref="B337:D337"/>
    <mergeCell ref="E337:G337"/>
    <mergeCell ref="B338:D338"/>
    <mergeCell ref="E338:G338"/>
    <mergeCell ref="B331:D331"/>
    <mergeCell ref="E331:G331"/>
    <mergeCell ref="B332:D332"/>
    <mergeCell ref="E332:G332"/>
    <mergeCell ref="B333:D333"/>
    <mergeCell ref="E333:G333"/>
    <mergeCell ref="B339:D339"/>
    <mergeCell ref="E339:G339"/>
    <mergeCell ref="B334:D334"/>
    <mergeCell ref="E334:G334"/>
    <mergeCell ref="B335:D335"/>
    <mergeCell ref="E335:G335"/>
    <mergeCell ref="B336:D336"/>
    <mergeCell ref="E336:G336"/>
    <mergeCell ref="B328:D328"/>
    <mergeCell ref="E328:G328"/>
    <mergeCell ref="B329:D329"/>
    <mergeCell ref="E329:G329"/>
    <mergeCell ref="B323:D323"/>
    <mergeCell ref="E323:G323"/>
    <mergeCell ref="B324:D324"/>
    <mergeCell ref="E324:G324"/>
    <mergeCell ref="B310:D310"/>
    <mergeCell ref="E310:G310"/>
    <mergeCell ref="B311:D311"/>
    <mergeCell ref="E311:G311"/>
    <mergeCell ref="B312:D312"/>
    <mergeCell ref="E312:G312"/>
    <mergeCell ref="L342:L343"/>
    <mergeCell ref="A340:O340"/>
    <mergeCell ref="A341:O341"/>
    <mergeCell ref="B330:D330"/>
    <mergeCell ref="E330:G330"/>
    <mergeCell ref="B325:D325"/>
    <mergeCell ref="E325:G325"/>
    <mergeCell ref="B326:D326"/>
    <mergeCell ref="E326:G326"/>
    <mergeCell ref="B327:D327"/>
    <mergeCell ref="E327:G327"/>
    <mergeCell ref="M342:M343"/>
    <mergeCell ref="N342:N343"/>
    <mergeCell ref="A342:A343"/>
    <mergeCell ref="B342:D342"/>
    <mergeCell ref="B343:D343"/>
    <mergeCell ref="E342:G343"/>
    <mergeCell ref="H342:H343"/>
    <mergeCell ref="B307:D307"/>
    <mergeCell ref="E307:G307"/>
    <mergeCell ref="B308:D308"/>
    <mergeCell ref="E308:G308"/>
    <mergeCell ref="B309:D309"/>
    <mergeCell ref="E309:G309"/>
    <mergeCell ref="B319:D319"/>
    <mergeCell ref="E319:G319"/>
    <mergeCell ref="B320:D320"/>
    <mergeCell ref="E320:G320"/>
    <mergeCell ref="B322:D322"/>
    <mergeCell ref="E322:G322"/>
    <mergeCell ref="B321:D321"/>
    <mergeCell ref="E321:G321"/>
    <mergeCell ref="B316:D316"/>
    <mergeCell ref="E316:G316"/>
    <mergeCell ref="B317:D317"/>
    <mergeCell ref="E317:G317"/>
    <mergeCell ref="B318:D318"/>
    <mergeCell ref="E318:G318"/>
    <mergeCell ref="B313:D313"/>
    <mergeCell ref="E313:G313"/>
    <mergeCell ref="B314:D314"/>
    <mergeCell ref="E314:G314"/>
    <mergeCell ref="B315:D315"/>
    <mergeCell ref="E315:G315"/>
    <mergeCell ref="J303:J304"/>
    <mergeCell ref="B298:E298"/>
    <mergeCell ref="F298:G298"/>
    <mergeCell ref="B299:E299"/>
    <mergeCell ref="F299:G299"/>
    <mergeCell ref="B300:E300"/>
    <mergeCell ref="F300:G300"/>
    <mergeCell ref="B295:E295"/>
    <mergeCell ref="F295:G295"/>
    <mergeCell ref="B296:E296"/>
    <mergeCell ref="F296:G296"/>
    <mergeCell ref="B297:E297"/>
    <mergeCell ref="F297:G297"/>
    <mergeCell ref="A302:O302"/>
    <mergeCell ref="M303:M304"/>
    <mergeCell ref="N303:N304"/>
    <mergeCell ref="O303:O304"/>
    <mergeCell ref="L303:L304"/>
    <mergeCell ref="B283:E283"/>
    <mergeCell ref="F283:G283"/>
    <mergeCell ref="B284:E284"/>
    <mergeCell ref="F284:G284"/>
    <mergeCell ref="B280:E280"/>
    <mergeCell ref="F280:G280"/>
    <mergeCell ref="B282:E282"/>
    <mergeCell ref="F282:G282"/>
    <mergeCell ref="B277:E277"/>
    <mergeCell ref="F277:G277"/>
    <mergeCell ref="B278:E278"/>
    <mergeCell ref="F278:G278"/>
    <mergeCell ref="B279:E279"/>
    <mergeCell ref="F279:G279"/>
    <mergeCell ref="B294:E294"/>
    <mergeCell ref="F294:G294"/>
    <mergeCell ref="B289:E289"/>
    <mergeCell ref="F289:G289"/>
    <mergeCell ref="B290:E290"/>
    <mergeCell ref="F290:G290"/>
    <mergeCell ref="B291:E291"/>
    <mergeCell ref="F291:G291"/>
    <mergeCell ref="B286:E286"/>
    <mergeCell ref="F286:G286"/>
    <mergeCell ref="B287:E287"/>
    <mergeCell ref="F287:G287"/>
    <mergeCell ref="B288:E288"/>
    <mergeCell ref="F288:G288"/>
    <mergeCell ref="A281:O281"/>
    <mergeCell ref="A285:O285"/>
    <mergeCell ref="A292:O292"/>
    <mergeCell ref="A293:O293"/>
    <mergeCell ref="F271:G271"/>
    <mergeCell ref="B267:E268"/>
    <mergeCell ref="F267:G267"/>
    <mergeCell ref="F268:G268"/>
    <mergeCell ref="B269:E269"/>
    <mergeCell ref="F269:G269"/>
    <mergeCell ref="A272:O272"/>
    <mergeCell ref="A273:O273"/>
    <mergeCell ref="A274:O274"/>
    <mergeCell ref="F265:G265"/>
    <mergeCell ref="B266:E266"/>
    <mergeCell ref="F266:G266"/>
    <mergeCell ref="B261:E261"/>
    <mergeCell ref="F261:G261"/>
    <mergeCell ref="B262:E262"/>
    <mergeCell ref="F262:G262"/>
    <mergeCell ref="B263:E263"/>
    <mergeCell ref="K238:K239"/>
    <mergeCell ref="L238:L239"/>
    <mergeCell ref="B240:E240"/>
    <mergeCell ref="F240:G240"/>
    <mergeCell ref="B241:E241"/>
    <mergeCell ref="F241:G241"/>
    <mergeCell ref="B242:E242"/>
    <mergeCell ref="F242:G242"/>
    <mergeCell ref="A245:O245"/>
    <mergeCell ref="B255:E255"/>
    <mergeCell ref="F255:G255"/>
    <mergeCell ref="B252:E252"/>
    <mergeCell ref="F252:G252"/>
    <mergeCell ref="B253:E253"/>
    <mergeCell ref="F253:G253"/>
    <mergeCell ref="B254:E254"/>
    <mergeCell ref="F254:G254"/>
    <mergeCell ref="B251:E251"/>
    <mergeCell ref="F251:G251"/>
    <mergeCell ref="A249:O249"/>
    <mergeCell ref="A250:O250"/>
    <mergeCell ref="A238:A239"/>
    <mergeCell ref="B238:E238"/>
    <mergeCell ref="B239:E239"/>
    <mergeCell ref="F238:G239"/>
    <mergeCell ref="H238:H239"/>
    <mergeCell ref="I238:I239"/>
    <mergeCell ref="B246:E246"/>
    <mergeCell ref="F246:G246"/>
    <mergeCell ref="B247:E247"/>
    <mergeCell ref="F247:G247"/>
    <mergeCell ref="A233:A234"/>
    <mergeCell ref="B233:E233"/>
    <mergeCell ref="B234:E234"/>
    <mergeCell ref="F233:G234"/>
    <mergeCell ref="B229:E229"/>
    <mergeCell ref="F229:G229"/>
    <mergeCell ref="B230:E230"/>
    <mergeCell ref="F230:G230"/>
    <mergeCell ref="B231:E231"/>
    <mergeCell ref="F231:G231"/>
    <mergeCell ref="B248:E248"/>
    <mergeCell ref="F248:G248"/>
    <mergeCell ref="B243:E243"/>
    <mergeCell ref="F243:G243"/>
    <mergeCell ref="F228:G228"/>
    <mergeCell ref="B236:E236"/>
    <mergeCell ref="F236:G236"/>
    <mergeCell ref="K221:K222"/>
    <mergeCell ref="L221:L222"/>
    <mergeCell ref="B223:E223"/>
    <mergeCell ref="F223:G223"/>
    <mergeCell ref="B224:E224"/>
    <mergeCell ref="F224:G224"/>
    <mergeCell ref="B225:E225"/>
    <mergeCell ref="F225:G225"/>
    <mergeCell ref="H233:H234"/>
    <mergeCell ref="I233:I234"/>
    <mergeCell ref="J233:J234"/>
    <mergeCell ref="K233:K234"/>
    <mergeCell ref="L233:L234"/>
    <mergeCell ref="B235:E235"/>
    <mergeCell ref="F235:G235"/>
    <mergeCell ref="H221:H222"/>
    <mergeCell ref="I221:I222"/>
    <mergeCell ref="B232:E232"/>
    <mergeCell ref="F232:G232"/>
    <mergeCell ref="B226:E226"/>
    <mergeCell ref="F226:G226"/>
    <mergeCell ref="B227:E227"/>
    <mergeCell ref="F227:G227"/>
    <mergeCell ref="B228:E228"/>
    <mergeCell ref="B196:E196"/>
    <mergeCell ref="F196:G196"/>
    <mergeCell ref="B217:E217"/>
    <mergeCell ref="F217:G217"/>
    <mergeCell ref="B218:E218"/>
    <mergeCell ref="F218:G218"/>
    <mergeCell ref="B213:E213"/>
    <mergeCell ref="F213:G213"/>
    <mergeCell ref="B214:E214"/>
    <mergeCell ref="F214:G214"/>
    <mergeCell ref="B215:E215"/>
    <mergeCell ref="F215:G215"/>
    <mergeCell ref="B210:E210"/>
    <mergeCell ref="F210:G210"/>
    <mergeCell ref="B211:E211"/>
    <mergeCell ref="F211:G211"/>
    <mergeCell ref="B212:E212"/>
    <mergeCell ref="F212:G212"/>
    <mergeCell ref="B209:E209"/>
    <mergeCell ref="F209:G209"/>
    <mergeCell ref="B204:E204"/>
    <mergeCell ref="B205:E205"/>
    <mergeCell ref="F204:G205"/>
    <mergeCell ref="B197:E197"/>
    <mergeCell ref="F197:G197"/>
    <mergeCell ref="B198:E198"/>
    <mergeCell ref="F198:G198"/>
    <mergeCell ref="B199:E199"/>
    <mergeCell ref="F199:G199"/>
    <mergeCell ref="B200:E201"/>
    <mergeCell ref="F200:G200"/>
    <mergeCell ref="F201:G201"/>
    <mergeCell ref="B190:E190"/>
    <mergeCell ref="F190:G190"/>
    <mergeCell ref="B191:E191"/>
    <mergeCell ref="F191:G191"/>
    <mergeCell ref="A221:A222"/>
    <mergeCell ref="B221:E221"/>
    <mergeCell ref="B222:E222"/>
    <mergeCell ref="F221:G222"/>
    <mergeCell ref="A204:A205"/>
    <mergeCell ref="B187:E187"/>
    <mergeCell ref="F187:G187"/>
    <mergeCell ref="B188:E188"/>
    <mergeCell ref="F188:G188"/>
    <mergeCell ref="B189:E189"/>
    <mergeCell ref="F189:G189"/>
    <mergeCell ref="H184:H185"/>
    <mergeCell ref="I184:I185"/>
    <mergeCell ref="A192:O192"/>
    <mergeCell ref="A195:O195"/>
    <mergeCell ref="A202:O202"/>
    <mergeCell ref="A203:O203"/>
    <mergeCell ref="M204:M205"/>
    <mergeCell ref="N204:N205"/>
    <mergeCell ref="A216:O216"/>
    <mergeCell ref="A219:O219"/>
    <mergeCell ref="A220:O220"/>
    <mergeCell ref="B193:E193"/>
    <mergeCell ref="F193:G193"/>
    <mergeCell ref="B194:E194"/>
    <mergeCell ref="F194:G194"/>
    <mergeCell ref="L204:L205"/>
    <mergeCell ref="B206:E206"/>
    <mergeCell ref="J184:J185"/>
    <mergeCell ref="K184:K185"/>
    <mergeCell ref="L184:L185"/>
    <mergeCell ref="B186:E186"/>
    <mergeCell ref="F186:G186"/>
    <mergeCell ref="M184:M185"/>
    <mergeCell ref="B182:E182"/>
    <mergeCell ref="F182:G182"/>
    <mergeCell ref="B183:E183"/>
    <mergeCell ref="F183:G183"/>
    <mergeCell ref="B184:E184"/>
    <mergeCell ref="B185:E185"/>
    <mergeCell ref="F184:G185"/>
    <mergeCell ref="B179:E179"/>
    <mergeCell ref="F179:G179"/>
    <mergeCell ref="B180:E180"/>
    <mergeCell ref="F180:G180"/>
    <mergeCell ref="B181:E181"/>
    <mergeCell ref="F181:G181"/>
    <mergeCell ref="B176:E176"/>
    <mergeCell ref="F176:G176"/>
    <mergeCell ref="B177:E177"/>
    <mergeCell ref="F177:G177"/>
    <mergeCell ref="B178:E178"/>
    <mergeCell ref="F178:G178"/>
    <mergeCell ref="A174:A175"/>
    <mergeCell ref="B174:E174"/>
    <mergeCell ref="B175:E175"/>
    <mergeCell ref="F174:G175"/>
    <mergeCell ref="H174:H175"/>
    <mergeCell ref="I174:I175"/>
    <mergeCell ref="B173:E173"/>
    <mergeCell ref="F173:G173"/>
    <mergeCell ref="J174:J175"/>
    <mergeCell ref="K174:K175"/>
    <mergeCell ref="L174:L175"/>
    <mergeCell ref="B168:E168"/>
    <mergeCell ref="F168:G168"/>
    <mergeCell ref="B169:E169"/>
    <mergeCell ref="F169:G169"/>
    <mergeCell ref="B170:E170"/>
    <mergeCell ref="F170:G170"/>
    <mergeCell ref="A167:O167"/>
    <mergeCell ref="F163:G163"/>
    <mergeCell ref="B164:E164"/>
    <mergeCell ref="F164:G164"/>
    <mergeCell ref="B165:E165"/>
    <mergeCell ref="F165:G165"/>
    <mergeCell ref="B166:E166"/>
    <mergeCell ref="F166:G166"/>
    <mergeCell ref="B159:E159"/>
    <mergeCell ref="F159:G159"/>
    <mergeCell ref="B161:E161"/>
    <mergeCell ref="F161:G161"/>
    <mergeCell ref="B162:E162"/>
    <mergeCell ref="F162:G162"/>
    <mergeCell ref="B163:E163"/>
    <mergeCell ref="F154:G154"/>
    <mergeCell ref="B156:E156"/>
    <mergeCell ref="F156:G156"/>
    <mergeCell ref="B157:E157"/>
    <mergeCell ref="F157:G157"/>
    <mergeCell ref="B158:E158"/>
    <mergeCell ref="F158:G158"/>
    <mergeCell ref="B154:E154"/>
    <mergeCell ref="B144:E144"/>
    <mergeCell ref="F144:G144"/>
    <mergeCell ref="B145:E145"/>
    <mergeCell ref="F145:G145"/>
    <mergeCell ref="F147:G147"/>
    <mergeCell ref="B148:E148"/>
    <mergeCell ref="F148:G148"/>
    <mergeCell ref="B149:E149"/>
    <mergeCell ref="F149:G149"/>
    <mergeCell ref="B147:E147"/>
    <mergeCell ref="B139:E139"/>
    <mergeCell ref="F139:G139"/>
    <mergeCell ref="B140:E140"/>
    <mergeCell ref="F140:G140"/>
    <mergeCell ref="K135:K136"/>
    <mergeCell ref="L135:L136"/>
    <mergeCell ref="B137:E137"/>
    <mergeCell ref="F137:G137"/>
    <mergeCell ref="B138:E138"/>
    <mergeCell ref="F138:G138"/>
    <mergeCell ref="A135:A136"/>
    <mergeCell ref="B135:E135"/>
    <mergeCell ref="B136:E136"/>
    <mergeCell ref="F135:G136"/>
    <mergeCell ref="H135:H136"/>
    <mergeCell ref="I135:I136"/>
    <mergeCell ref="B132:E132"/>
    <mergeCell ref="F132:G132"/>
    <mergeCell ref="B133:E133"/>
    <mergeCell ref="F133:G133"/>
    <mergeCell ref="B134:E134"/>
    <mergeCell ref="F134:G134"/>
    <mergeCell ref="J135:J136"/>
    <mergeCell ref="F127:G127"/>
    <mergeCell ref="B128:E128"/>
    <mergeCell ref="F128:G128"/>
    <mergeCell ref="B124:E124"/>
    <mergeCell ref="F124:G124"/>
    <mergeCell ref="B125:E125"/>
    <mergeCell ref="F125:G125"/>
    <mergeCell ref="B126:E126"/>
    <mergeCell ref="F126:G126"/>
    <mergeCell ref="B127:E127"/>
    <mergeCell ref="B120:E120"/>
    <mergeCell ref="F120:G120"/>
    <mergeCell ref="B121:E121"/>
    <mergeCell ref="F121:G121"/>
    <mergeCell ref="B122:E122"/>
    <mergeCell ref="F122:G122"/>
    <mergeCell ref="B115:E115"/>
    <mergeCell ref="F115:G115"/>
    <mergeCell ref="B117:E117"/>
    <mergeCell ref="F117:G117"/>
    <mergeCell ref="B118:E118"/>
    <mergeCell ref="F118:G118"/>
    <mergeCell ref="B112:E112"/>
    <mergeCell ref="F112:G112"/>
    <mergeCell ref="B113:E113"/>
    <mergeCell ref="F113:G113"/>
    <mergeCell ref="B114:E114"/>
    <mergeCell ref="F114:G114"/>
    <mergeCell ref="J108:J109"/>
    <mergeCell ref="K108:K109"/>
    <mergeCell ref="L108:L109"/>
    <mergeCell ref="B110:E110"/>
    <mergeCell ref="F110:G110"/>
    <mergeCell ref="B111:E111"/>
    <mergeCell ref="F111:G111"/>
    <mergeCell ref="A108:A109"/>
    <mergeCell ref="B108:E108"/>
    <mergeCell ref="B109:E109"/>
    <mergeCell ref="F108:G109"/>
    <mergeCell ref="H108:H109"/>
    <mergeCell ref="I108:I109"/>
    <mergeCell ref="J104:J105"/>
    <mergeCell ref="K104:K105"/>
    <mergeCell ref="L104:L105"/>
    <mergeCell ref="B106:E106"/>
    <mergeCell ref="F106:G106"/>
    <mergeCell ref="B107:E107"/>
    <mergeCell ref="F107:G107"/>
    <mergeCell ref="B104:E104"/>
    <mergeCell ref="B105:E105"/>
    <mergeCell ref="F104:G105"/>
    <mergeCell ref="H104:H105"/>
    <mergeCell ref="I104:I105"/>
    <mergeCell ref="K100:K101"/>
    <mergeCell ref="L100:L101"/>
    <mergeCell ref="B102:E102"/>
    <mergeCell ref="F102:G102"/>
    <mergeCell ref="B103:E103"/>
    <mergeCell ref="F103:G103"/>
    <mergeCell ref="A100:A101"/>
    <mergeCell ref="B100:E100"/>
    <mergeCell ref="B101:E101"/>
    <mergeCell ref="F100:G101"/>
    <mergeCell ref="H100:H101"/>
    <mergeCell ref="I100:I101"/>
    <mergeCell ref="B97:E97"/>
    <mergeCell ref="F97:G97"/>
    <mergeCell ref="B98:E98"/>
    <mergeCell ref="F98:G98"/>
    <mergeCell ref="B99:E99"/>
    <mergeCell ref="F99:G99"/>
    <mergeCell ref="J100:J101"/>
    <mergeCell ref="B92:E92"/>
    <mergeCell ref="F92:G92"/>
    <mergeCell ref="B93:E93"/>
    <mergeCell ref="F93:G93"/>
    <mergeCell ref="B94:E94"/>
    <mergeCell ref="F94:G94"/>
    <mergeCell ref="B95:E95"/>
    <mergeCell ref="F95:G95"/>
    <mergeCell ref="B75:E75"/>
    <mergeCell ref="F67:G67"/>
    <mergeCell ref="B68:E68"/>
    <mergeCell ref="F68:G68"/>
    <mergeCell ref="B69:E69"/>
    <mergeCell ref="F69:G69"/>
    <mergeCell ref="B65:E65"/>
    <mergeCell ref="F65:G65"/>
    <mergeCell ref="B66:E66"/>
    <mergeCell ref="F66:G66"/>
    <mergeCell ref="B67:E67"/>
    <mergeCell ref="F84:G84"/>
    <mergeCell ref="B85:E85"/>
    <mergeCell ref="F85:G85"/>
    <mergeCell ref="B87:E87"/>
    <mergeCell ref="F87:G87"/>
    <mergeCell ref="B88:E88"/>
    <mergeCell ref="F88:G88"/>
    <mergeCell ref="B80:E80"/>
    <mergeCell ref="F80:G80"/>
    <mergeCell ref="B82:E82"/>
    <mergeCell ref="F82:G82"/>
    <mergeCell ref="B83:E83"/>
    <mergeCell ref="F83:G83"/>
    <mergeCell ref="B84:E84"/>
    <mergeCell ref="F75:G75"/>
    <mergeCell ref="B77:E77"/>
    <mergeCell ref="F77:G77"/>
    <mergeCell ref="B78:E78"/>
    <mergeCell ref="F78:G78"/>
    <mergeCell ref="B79:E79"/>
    <mergeCell ref="F79:G79"/>
    <mergeCell ref="A60:A61"/>
    <mergeCell ref="B60:E61"/>
    <mergeCell ref="F60:G61"/>
    <mergeCell ref="B55:E55"/>
    <mergeCell ref="F55:G55"/>
    <mergeCell ref="B56:E56"/>
    <mergeCell ref="F56:G56"/>
    <mergeCell ref="B57:E57"/>
    <mergeCell ref="F57:G57"/>
    <mergeCell ref="B71:E71"/>
    <mergeCell ref="F71:G71"/>
    <mergeCell ref="B72:E72"/>
    <mergeCell ref="F72:G72"/>
    <mergeCell ref="B73:E73"/>
    <mergeCell ref="F73:G73"/>
    <mergeCell ref="B74:E74"/>
    <mergeCell ref="F74:G74"/>
    <mergeCell ref="B54:E54"/>
    <mergeCell ref="F54:G54"/>
    <mergeCell ref="B48:E48"/>
    <mergeCell ref="F48:G48"/>
    <mergeCell ref="B49:E49"/>
    <mergeCell ref="F49:G49"/>
    <mergeCell ref="B50:E50"/>
    <mergeCell ref="F50:G50"/>
    <mergeCell ref="B51:E51"/>
    <mergeCell ref="F45:G45"/>
    <mergeCell ref="B46:E46"/>
    <mergeCell ref="F46:G46"/>
    <mergeCell ref="H60:H61"/>
    <mergeCell ref="I60:I61"/>
    <mergeCell ref="J60:J61"/>
    <mergeCell ref="L60:L61"/>
    <mergeCell ref="B62:E62"/>
    <mergeCell ref="F62:G62"/>
    <mergeCell ref="B58:E58"/>
    <mergeCell ref="F58:G58"/>
    <mergeCell ref="B59:E59"/>
    <mergeCell ref="F59:G59"/>
    <mergeCell ref="K60:K61"/>
    <mergeCell ref="B41:E41"/>
    <mergeCell ref="F41:G41"/>
    <mergeCell ref="B42:E42"/>
    <mergeCell ref="F42:G42"/>
    <mergeCell ref="B43:E43"/>
    <mergeCell ref="B35:E36"/>
    <mergeCell ref="F35:G35"/>
    <mergeCell ref="F36:G36"/>
    <mergeCell ref="B37:E38"/>
    <mergeCell ref="F37:G37"/>
    <mergeCell ref="F38:G38"/>
    <mergeCell ref="A39:O39"/>
    <mergeCell ref="A40:O40"/>
    <mergeCell ref="N184:N185"/>
    <mergeCell ref="O184:O185"/>
    <mergeCell ref="B14:O14"/>
    <mergeCell ref="B15:O15"/>
    <mergeCell ref="B17:E17"/>
    <mergeCell ref="F17:G17"/>
    <mergeCell ref="B18:E18"/>
    <mergeCell ref="F18:G18"/>
    <mergeCell ref="B19:E19"/>
    <mergeCell ref="F19:G19"/>
    <mergeCell ref="M100:M101"/>
    <mergeCell ref="N100:N101"/>
    <mergeCell ref="M104:M105"/>
    <mergeCell ref="N104:N105"/>
    <mergeCell ref="F51:G51"/>
    <mergeCell ref="B52:E52"/>
    <mergeCell ref="F52:G52"/>
    <mergeCell ref="B53:E53"/>
    <mergeCell ref="F53:G53"/>
    <mergeCell ref="K10:K12"/>
    <mergeCell ref="M10:M12"/>
    <mergeCell ref="B13:E13"/>
    <mergeCell ref="F13:G13"/>
    <mergeCell ref="B33:E34"/>
    <mergeCell ref="F33:G33"/>
    <mergeCell ref="F34:G34"/>
    <mergeCell ref="B29:E29"/>
    <mergeCell ref="F29:G29"/>
    <mergeCell ref="B30:E30"/>
    <mergeCell ref="F30:G30"/>
    <mergeCell ref="B31:E31"/>
    <mergeCell ref="F31:G31"/>
    <mergeCell ref="B26:E26"/>
    <mergeCell ref="F26:G26"/>
    <mergeCell ref="B27:E27"/>
    <mergeCell ref="F27:G27"/>
    <mergeCell ref="B28:E28"/>
    <mergeCell ref="F28:G28"/>
    <mergeCell ref="B23:E23"/>
    <mergeCell ref="F23:G23"/>
    <mergeCell ref="B16:O16"/>
    <mergeCell ref="A10:A12"/>
    <mergeCell ref="B10:E12"/>
    <mergeCell ref="F10:G12"/>
    <mergeCell ref="H10:H12"/>
    <mergeCell ref="I10:I12"/>
    <mergeCell ref="J10:J12"/>
    <mergeCell ref="A5:O5"/>
    <mergeCell ref="A6:O6"/>
    <mergeCell ref="A7:O7"/>
    <mergeCell ref="A8:O8"/>
    <mergeCell ref="M108:M109"/>
    <mergeCell ref="N108:N109"/>
    <mergeCell ref="O108:O109"/>
    <mergeCell ref="A171:O171"/>
    <mergeCell ref="A172:O172"/>
    <mergeCell ref="M174:M175"/>
    <mergeCell ref="B20:E20"/>
    <mergeCell ref="F20:G20"/>
    <mergeCell ref="B21:E21"/>
    <mergeCell ref="F21:G21"/>
    <mergeCell ref="B22:E22"/>
    <mergeCell ref="F22:G22"/>
    <mergeCell ref="N174:N175"/>
    <mergeCell ref="O174:O175"/>
    <mergeCell ref="B24:E24"/>
    <mergeCell ref="F24:G24"/>
    <mergeCell ref="B25:E25"/>
    <mergeCell ref="F25:G25"/>
    <mergeCell ref="F43:G43"/>
    <mergeCell ref="B44:E44"/>
    <mergeCell ref="F44:G44"/>
    <mergeCell ref="B45:E45"/>
    <mergeCell ref="A444:O444"/>
    <mergeCell ref="A445:O445"/>
    <mergeCell ref="A451:O451"/>
    <mergeCell ref="A455:O455"/>
    <mergeCell ref="A456:O456"/>
    <mergeCell ref="A468:O468"/>
    <mergeCell ref="A472:O472"/>
    <mergeCell ref="A473:O473"/>
    <mergeCell ref="A480:O480"/>
    <mergeCell ref="B423:D423"/>
    <mergeCell ref="E423:G423"/>
    <mergeCell ref="B424:D424"/>
    <mergeCell ref="E424:G424"/>
    <mergeCell ref="B436:D436"/>
    <mergeCell ref="E436:G436"/>
    <mergeCell ref="B437:D437"/>
    <mergeCell ref="E437:G437"/>
    <mergeCell ref="B438:D438"/>
    <mergeCell ref="E438:G438"/>
    <mergeCell ref="B433:D433"/>
    <mergeCell ref="E433:G433"/>
    <mergeCell ref="B434:D434"/>
    <mergeCell ref="E434:G434"/>
    <mergeCell ref="B435:D435"/>
    <mergeCell ref="E435:G435"/>
    <mergeCell ref="B430:D430"/>
    <mergeCell ref="E430:G430"/>
    <mergeCell ref="B432:D432"/>
    <mergeCell ref="E432:G432"/>
    <mergeCell ref="B446:D446"/>
    <mergeCell ref="E446:G446"/>
    <mergeCell ref="B447:D447"/>
    <mergeCell ref="K204:K205"/>
    <mergeCell ref="B505:N505"/>
    <mergeCell ref="N355:N356"/>
    <mergeCell ref="O355:O356"/>
    <mergeCell ref="M355:M356"/>
    <mergeCell ref="H427:H428"/>
    <mergeCell ref="I427:I428"/>
    <mergeCell ref="J427:J428"/>
    <mergeCell ref="K427:K428"/>
    <mergeCell ref="L427:L428"/>
    <mergeCell ref="B429:D429"/>
    <mergeCell ref="E429:G429"/>
    <mergeCell ref="B426:D426"/>
    <mergeCell ref="E426:G426"/>
    <mergeCell ref="N221:N222"/>
    <mergeCell ref="M221:M222"/>
    <mergeCell ref="O221:O222"/>
    <mergeCell ref="M233:M234"/>
    <mergeCell ref="N233:N234"/>
    <mergeCell ref="O233:O234"/>
    <mergeCell ref="A237:O237"/>
    <mergeCell ref="A244:O244"/>
    <mergeCell ref="A427:A428"/>
    <mergeCell ref="B427:D427"/>
    <mergeCell ref="A485:O485"/>
    <mergeCell ref="A489:O489"/>
    <mergeCell ref="A422:O422"/>
    <mergeCell ref="A425:O425"/>
    <mergeCell ref="M427:M428"/>
    <mergeCell ref="N427:N428"/>
    <mergeCell ref="O427:O428"/>
    <mergeCell ref="A431:O431"/>
    <mergeCell ref="B428:D428"/>
    <mergeCell ref="E427:G428"/>
    <mergeCell ref="B256:E256"/>
    <mergeCell ref="F256:G256"/>
    <mergeCell ref="B257:E257"/>
    <mergeCell ref="F257:G257"/>
    <mergeCell ref="B264:E264"/>
    <mergeCell ref="F264:G264"/>
    <mergeCell ref="B265:E265"/>
    <mergeCell ref="F206:G206"/>
    <mergeCell ref="B207:E207"/>
    <mergeCell ref="F207:G207"/>
    <mergeCell ref="B208:E208"/>
    <mergeCell ref="F208:G208"/>
    <mergeCell ref="H204:H205"/>
    <mergeCell ref="I204:I205"/>
    <mergeCell ref="J204:J205"/>
    <mergeCell ref="J221:J222"/>
    <mergeCell ref="J238:J239"/>
    <mergeCell ref="F263:G263"/>
    <mergeCell ref="B258:E258"/>
    <mergeCell ref="F258:G258"/>
    <mergeCell ref="B259:E259"/>
    <mergeCell ref="F259:G259"/>
    <mergeCell ref="B260:E260"/>
    <mergeCell ref="F260:G260"/>
    <mergeCell ref="B275:E276"/>
    <mergeCell ref="F275:G275"/>
    <mergeCell ref="F276:G276"/>
    <mergeCell ref="B270:E270"/>
    <mergeCell ref="F270:G270"/>
    <mergeCell ref="B271:E27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2024-08-02T05:58:12Z</dcterms:modified>
</cp:coreProperties>
</file>